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317472E7-0296-4FDE-A531-3D8003AC6C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9" i="1" l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D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28" i="1"/>
  <c r="F26" i="1"/>
  <c r="F239" i="1" l="1"/>
  <c r="F202" i="1"/>
</calcChain>
</file>

<file path=xl/sharedStrings.xml><?xml version="1.0" encoding="utf-8"?>
<sst xmlns="http://schemas.openxmlformats.org/spreadsheetml/2006/main" count="448" uniqueCount="301">
  <si>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</si>
  <si>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</si>
  <si>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</si>
  <si>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</si>
  <si>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</si>
  <si>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</si>
  <si>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</si>
  <si>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</si>
  <si>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r>
      <t>06.05.2008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</si>
  <si>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էլեկտրոնային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հաշվիչ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բազմասակագնային</t>
    </r>
  </si>
  <si>
    <r>
      <t>բարձիչ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ՊԵՍ</t>
    </r>
    <r>
      <rPr>
        <sz val="11"/>
        <color rgb="FF000000"/>
        <rFont val="Calibri"/>
        <family val="2"/>
        <charset val="204"/>
      </rPr>
      <t>-1.0</t>
    </r>
  </si>
  <si>
    <r>
      <t>30.06.2008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</si>
  <si>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10.09.2008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</si>
  <si>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20.06.2009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</si>
  <si>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01.05.2011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</si>
  <si>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երկաթյա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դռներ</t>
    </r>
  </si>
  <si>
    <r>
      <t>06.05.2009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</si>
  <si>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t>պոմպ</t>
  </si>
  <si>
    <r>
      <t>15.06.2009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</si>
  <si>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16.06.2009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</si>
  <si>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մետաղյա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տաղավար</t>
    </r>
  </si>
  <si>
    <r>
      <t>30.08.2009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</si>
  <si>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11.02.2010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</si>
  <si>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22.02.2010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</si>
  <si>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մետաղյա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դռներ</t>
    </r>
  </si>
  <si>
    <r>
      <t>22.06.2010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</si>
  <si>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26.09.2010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</si>
  <si>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գազի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վառարան</t>
    </r>
  </si>
  <si>
    <r>
      <t>26.11.2010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</si>
  <si>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համակարգիչ</t>
    </r>
    <r>
      <rPr>
        <sz val="11"/>
        <color rgb="FF000000"/>
        <rFont val="Calibri"/>
        <family val="2"/>
        <charset val="204"/>
      </rPr>
      <t xml:space="preserve"> E5700</t>
    </r>
  </si>
  <si>
    <r>
      <t>25.02.2011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</si>
  <si>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մոնիտոր</t>
    </r>
    <r>
      <rPr>
        <sz val="11"/>
        <color rgb="FF000000"/>
        <rFont val="Calibri"/>
        <family val="2"/>
        <charset val="204"/>
      </rPr>
      <t xml:space="preserve"> LG 1942</t>
    </r>
  </si>
  <si>
    <r>
      <t>պետ</t>
    </r>
    <r>
      <rPr>
        <sz val="11"/>
        <color rgb="FF000000"/>
        <rFont val="Calibri"/>
        <family val="2"/>
        <charset val="204"/>
      </rPr>
      <t>-</t>
    </r>
    <r>
      <rPr>
        <sz val="11"/>
        <color rgb="FF000000"/>
        <rFont val="Sylfaen"/>
        <family val="1"/>
        <charset val="204"/>
      </rPr>
      <t>աղբի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աղբաման</t>
    </r>
  </si>
  <si>
    <r>
      <t>01.12.2011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</si>
  <si>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աղբի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շինություն</t>
    </r>
  </si>
  <si>
    <r>
      <t>26.09.2012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</si>
  <si>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մետաղական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աղբաման</t>
    </r>
  </si>
  <si>
    <r>
      <t>26.12.2012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</si>
  <si>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t xml:space="preserve"> </t>
  </si>
  <si>
    <r>
      <t>բազմաֆունկցիոնալ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սարք</t>
    </r>
    <r>
      <rPr>
        <sz val="11"/>
        <color rgb="FF000000"/>
        <rFont val="Calibri"/>
        <family val="2"/>
        <charset val="204"/>
      </rPr>
      <t xml:space="preserve"> Canon MF 4410</t>
    </r>
  </si>
  <si>
    <r>
      <t>25.01.2013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</si>
  <si>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25.04.2013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</si>
  <si>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մետաղական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աղբարկղ</t>
    </r>
  </si>
  <si>
    <r>
      <t>23.05.2013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</si>
  <si>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31.10.2013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</si>
  <si>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10.12.2013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</si>
  <si>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17.01.2014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</si>
  <si>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07.01.2014</t>
    </r>
    <r>
      <rPr>
        <sz val="11"/>
        <color rgb="FF000000"/>
        <rFont val="Sylfaen"/>
        <family val="1"/>
        <charset val="204"/>
      </rPr>
      <t>թ</t>
    </r>
  </si>
  <si>
    <r>
      <t>07.12.2014</t>
    </r>
    <r>
      <rPr>
        <sz val="11"/>
        <color rgb="FF000000"/>
        <rFont val="Sylfaen"/>
        <family val="1"/>
        <charset val="204"/>
      </rPr>
      <t>թ</t>
    </r>
  </si>
  <si>
    <r>
      <t xml:space="preserve">³Õµ³ñÏÕ </t>
    </r>
    <r>
      <rPr>
        <sz val="11"/>
        <color rgb="FF000000"/>
        <rFont val="Sylfaen"/>
        <family val="1"/>
        <charset val="204"/>
      </rPr>
      <t>երկաթյա</t>
    </r>
    <r>
      <rPr>
        <sz val="11"/>
        <color rgb="FF000000"/>
        <rFont val="Calibri"/>
        <family val="2"/>
        <charset val="204"/>
      </rPr>
      <t>20</t>
    </r>
    <r>
      <rPr>
        <sz val="11"/>
        <color rgb="FF000000"/>
        <rFont val="Arial LatArm"/>
        <family val="2"/>
      </rPr>
      <t>É</t>
    </r>
  </si>
  <si>
    <r>
      <t>07.04.2015</t>
    </r>
    <r>
      <rPr>
        <sz val="11"/>
        <color rgb="FF000000"/>
        <rFont val="Arial LatArm"/>
        <family val="2"/>
      </rPr>
      <t>Ã.</t>
    </r>
  </si>
  <si>
    <r>
      <t>30.04.2015</t>
    </r>
    <r>
      <rPr>
        <sz val="11"/>
        <color rgb="FF000000"/>
        <rFont val="Arial LatArm"/>
        <family val="2"/>
      </rPr>
      <t>Ã.</t>
    </r>
  </si>
  <si>
    <t>նստարաններ</t>
  </si>
  <si>
    <r>
      <t>07.10.2015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</si>
  <si>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ջրի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պոմպ</t>
    </r>
    <r>
      <rPr>
        <sz val="11"/>
        <color rgb="FF000000"/>
        <rFont val="Calibri"/>
        <family val="2"/>
        <charset val="204"/>
      </rPr>
      <t xml:space="preserve"> 3K6</t>
    </r>
  </si>
  <si>
    <r>
      <t>ջրի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շարժիչ</t>
    </r>
    <r>
      <rPr>
        <sz val="11"/>
        <color rgb="FF000000"/>
        <rFont val="Calibri"/>
        <family val="2"/>
        <charset val="204"/>
      </rPr>
      <t xml:space="preserve"> 7.5КВ </t>
    </r>
  </si>
  <si>
    <r>
      <t>մոտո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բլոկ</t>
    </r>
    <r>
      <rPr>
        <sz val="11"/>
        <color rgb="FF000000"/>
        <rFont val="Calibri"/>
        <family val="2"/>
        <charset val="204"/>
      </rPr>
      <t xml:space="preserve"> BCS 750 PS</t>
    </r>
  </si>
  <si>
    <r>
      <t>01.12.2015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</si>
  <si>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խոտհնձիչ</t>
    </r>
    <r>
      <rPr>
        <sz val="11"/>
        <color rgb="FF000000"/>
        <rFont val="Calibri"/>
        <family val="2"/>
        <charset val="204"/>
      </rPr>
      <t xml:space="preserve">  </t>
    </r>
    <r>
      <rPr>
        <sz val="11"/>
        <color rgb="FF000000"/>
        <rFont val="Sylfaen"/>
        <family val="1"/>
        <charset val="204"/>
      </rPr>
      <t>դանակ</t>
    </r>
    <r>
      <rPr>
        <sz val="11"/>
        <color rgb="FF000000"/>
        <rFont val="Calibri"/>
        <family val="2"/>
        <charset val="204"/>
      </rPr>
      <t xml:space="preserve"> BCS</t>
    </r>
  </si>
  <si>
    <r>
      <t>ձնահավաք</t>
    </r>
    <r>
      <rPr>
        <sz val="11"/>
        <color rgb="FF000000"/>
        <rFont val="Calibri"/>
        <family val="2"/>
        <charset val="204"/>
      </rPr>
      <t xml:space="preserve">  BCS</t>
    </r>
  </si>
  <si>
    <r>
      <t>կոշ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ձյան</t>
    </r>
    <r>
      <rPr>
        <sz val="11"/>
        <color rgb="FF000000"/>
        <rFont val="Calibri"/>
        <family val="2"/>
        <charset val="204"/>
      </rPr>
      <t xml:space="preserve"> BCS</t>
    </r>
  </si>
  <si>
    <r>
      <t>խոզանակ</t>
    </r>
    <r>
      <rPr>
        <sz val="11"/>
        <color rgb="FF000000"/>
        <rFont val="Calibri"/>
        <family val="2"/>
        <charset val="204"/>
      </rPr>
      <t xml:space="preserve"> BCS</t>
    </r>
  </si>
  <si>
    <r>
      <t>ակոսահան</t>
    </r>
    <r>
      <rPr>
        <sz val="11"/>
        <color rgb="FF000000"/>
        <rFont val="Calibri"/>
        <family val="2"/>
        <charset val="204"/>
      </rPr>
      <t xml:space="preserve"> BCS</t>
    </r>
  </si>
  <si>
    <r>
      <t>խոտհնձիչ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մեքենա</t>
    </r>
    <r>
      <rPr>
        <sz val="9"/>
        <color rgb="FF000000"/>
        <rFont val="Calibri"/>
        <family val="2"/>
        <charset val="204"/>
      </rPr>
      <t xml:space="preserve"> Craftsman</t>
    </r>
  </si>
  <si>
    <t>ոչ պիտանի</t>
  </si>
  <si>
    <r>
      <t>հողաֆրեզ</t>
    </r>
    <r>
      <rPr>
        <sz val="11"/>
        <color rgb="FF000000"/>
        <rFont val="Calibri"/>
        <family val="2"/>
        <charset val="204"/>
      </rPr>
      <t xml:space="preserve"> 85</t>
    </r>
    <r>
      <rPr>
        <sz val="11"/>
        <color rgb="FF000000"/>
        <rFont val="Sylfaen"/>
        <family val="1"/>
        <charset val="204"/>
      </rPr>
      <t>լ</t>
    </r>
    <r>
      <rPr>
        <sz val="11"/>
        <color rgb="FF000000"/>
        <rFont val="Calibri"/>
        <family val="2"/>
        <charset val="204"/>
      </rPr>
      <t xml:space="preserve"> Craftsman</t>
    </r>
  </si>
  <si>
    <r>
      <t>կցորդ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ինքնաթափ</t>
    </r>
    <r>
      <rPr>
        <sz val="11"/>
        <color rgb="FF000000"/>
        <rFont val="Calibri"/>
        <family val="2"/>
        <charset val="204"/>
      </rPr>
      <t xml:space="preserve"> BCS</t>
    </r>
  </si>
  <si>
    <r>
      <t>բալգարկա</t>
    </r>
    <r>
      <rPr>
        <sz val="11"/>
        <color rgb="FF000000"/>
        <rFont val="Calibri"/>
        <family val="2"/>
        <charset val="204"/>
      </rPr>
      <t>GWS24-230LVI+GWS850C</t>
    </r>
  </si>
  <si>
    <r>
      <t>սրսկիչ</t>
    </r>
    <r>
      <rPr>
        <sz val="11"/>
        <color rgb="FF000000"/>
        <rFont val="Calibri"/>
        <family val="2"/>
        <charset val="204"/>
      </rPr>
      <t xml:space="preserve"> TF22A/168F 120</t>
    </r>
    <r>
      <rPr>
        <sz val="11"/>
        <color rgb="FF000000"/>
        <rFont val="Sylfaen"/>
        <family val="1"/>
        <charset val="204"/>
      </rPr>
      <t>լ</t>
    </r>
  </si>
  <si>
    <r>
      <t>հարվածային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մուրճ</t>
    </r>
    <r>
      <rPr>
        <sz val="9"/>
        <color rgb="FF000000"/>
        <rFont val="Calibri"/>
        <family val="2"/>
        <charset val="204"/>
      </rPr>
      <t>GBH2-26DRE</t>
    </r>
  </si>
  <si>
    <r>
      <t>կարչեր</t>
    </r>
    <r>
      <rPr>
        <sz val="11"/>
        <color rgb="FF000000"/>
        <rFont val="Calibri"/>
        <family val="2"/>
        <charset val="204"/>
      </rPr>
      <t xml:space="preserve"> Bosch AQT 35-12</t>
    </r>
  </si>
  <si>
    <r>
      <t>տեսահսկման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սարք</t>
    </r>
  </si>
  <si>
    <r>
      <t>16.03.2016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</si>
  <si>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13.07.2016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</si>
  <si>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աղբաման</t>
    </r>
    <r>
      <rPr>
        <sz val="11"/>
        <color rgb="FF000000"/>
        <rFont val="Calibri"/>
        <family val="2"/>
        <charset val="204"/>
      </rPr>
      <t xml:space="preserve">   0.56 </t>
    </r>
    <r>
      <rPr>
        <sz val="11"/>
        <color rgb="FF000000"/>
        <rFont val="Sylfaen"/>
        <family val="1"/>
        <charset val="204"/>
      </rPr>
      <t>մ</t>
    </r>
    <r>
      <rPr>
        <sz val="11"/>
        <color rgb="FF000000"/>
        <rFont val="Calibri"/>
        <family val="2"/>
        <charset val="204"/>
      </rPr>
      <t xml:space="preserve">3                                                                                       </t>
    </r>
  </si>
  <si>
    <r>
      <t>մոնիտոր</t>
    </r>
    <r>
      <rPr>
        <sz val="11"/>
        <color rgb="FF000000"/>
        <rFont val="Calibri"/>
        <family val="2"/>
        <charset val="204"/>
      </rPr>
      <t xml:space="preserve"> LG 22</t>
    </r>
  </si>
  <si>
    <r>
      <t>02.06.2016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</si>
  <si>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դուռ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երկաթյա</t>
    </r>
    <r>
      <rPr>
        <sz val="11"/>
        <color rgb="FF000000"/>
        <rFont val="Calibri"/>
        <family val="2"/>
        <charset val="204"/>
      </rPr>
      <t xml:space="preserve"> 2</t>
    </r>
    <r>
      <rPr>
        <sz val="11"/>
        <color rgb="FF000000"/>
        <rFont val="Sylfaen"/>
        <family val="1"/>
        <charset val="204"/>
      </rPr>
      <t>փեղկ</t>
    </r>
  </si>
  <si>
    <r>
      <t>03.11.2016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Calibri"/>
        <family val="2"/>
        <charset val="204"/>
      </rPr>
      <t>.</t>
    </r>
  </si>
  <si>
    <r>
      <t>դուռ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երկաթյա</t>
    </r>
    <r>
      <rPr>
        <sz val="11"/>
        <color rgb="FF000000"/>
        <rFont val="Calibri"/>
        <family val="2"/>
        <charset val="204"/>
      </rPr>
      <t xml:space="preserve"> 1</t>
    </r>
    <r>
      <rPr>
        <sz val="11"/>
        <color rgb="FF000000"/>
        <rFont val="Sylfaen"/>
        <family val="1"/>
        <charset val="204"/>
      </rPr>
      <t>փեղկ</t>
    </r>
  </si>
  <si>
    <t>տեսախցիկ</t>
  </si>
  <si>
    <r>
      <t>16.03.2017</t>
    </r>
    <r>
      <rPr>
        <sz val="11"/>
        <color rgb="FF000000"/>
        <rFont val="Sylfaen"/>
        <family val="1"/>
        <charset val="204"/>
      </rPr>
      <t>թ</t>
    </r>
  </si>
  <si>
    <r>
      <t>մալուխ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տեսախցիկի</t>
    </r>
  </si>
  <si>
    <r>
      <t>սնուցման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բլոկ</t>
    </r>
    <r>
      <rPr>
        <sz val="11"/>
        <color rgb="FF000000"/>
        <rFont val="Arial LatArm"/>
        <family val="2"/>
      </rPr>
      <t xml:space="preserve"> 12</t>
    </r>
    <r>
      <rPr>
        <sz val="11"/>
        <color rgb="FF000000"/>
        <rFont val="Sylfaen"/>
        <family val="1"/>
        <charset val="204"/>
      </rPr>
      <t>Վ</t>
    </r>
  </si>
  <si>
    <t>փոխակերպիչ</t>
  </si>
  <si>
    <r>
      <t>պոմպ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ջրի</t>
    </r>
    <r>
      <rPr>
        <sz val="11"/>
        <color rgb="FF000000"/>
        <rFont val="Arial LatArm"/>
        <family val="2"/>
      </rPr>
      <t xml:space="preserve"> 2 </t>
    </r>
    <r>
      <rPr>
        <sz val="11"/>
        <color rgb="FF000000"/>
        <rFont val="Sylfaen"/>
        <family val="1"/>
        <charset val="204"/>
      </rPr>
      <t>դույմ</t>
    </r>
  </si>
  <si>
    <r>
      <t>06.06.2017</t>
    </r>
    <r>
      <rPr>
        <sz val="11"/>
        <color rgb="FF000000"/>
        <rFont val="Sylfaen"/>
        <family val="1"/>
        <charset val="204"/>
      </rPr>
      <t>թ</t>
    </r>
  </si>
  <si>
    <t>խոտհնձիչ</t>
  </si>
  <si>
    <t>զոդիչ</t>
  </si>
  <si>
    <t>գայլիկոնիչ</t>
  </si>
  <si>
    <r>
      <t>բանալիների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հավաքածու</t>
    </r>
  </si>
  <si>
    <t>օդամղիչ</t>
  </si>
  <si>
    <r>
      <t>լիցքավորող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սարք</t>
    </r>
  </si>
  <si>
    <r>
      <t>ռեզբա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հանող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գործ</t>
    </r>
    <r>
      <rPr>
        <sz val="11"/>
        <color rgb="FF000000"/>
        <rFont val="Arial LatArm"/>
        <family val="2"/>
      </rPr>
      <t xml:space="preserve">. </t>
    </r>
    <r>
      <rPr>
        <sz val="11"/>
        <color rgb="FF000000"/>
        <rFont val="Sylfaen"/>
        <family val="1"/>
        <charset val="204"/>
      </rPr>
      <t>Հավաք</t>
    </r>
    <r>
      <rPr>
        <sz val="11"/>
        <color rgb="FF000000"/>
        <rFont val="Arial LatArm"/>
        <family val="2"/>
      </rPr>
      <t>.</t>
    </r>
  </si>
  <si>
    <r>
      <t>պոմպ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ջրի</t>
    </r>
  </si>
  <si>
    <t>ջրատաքացուցիչ</t>
  </si>
  <si>
    <r>
      <t>սառնարան</t>
    </r>
    <r>
      <rPr>
        <sz val="11"/>
        <color rgb="FF000000"/>
        <rFont val="Arial LatArm"/>
        <family val="2"/>
      </rPr>
      <t xml:space="preserve"> </t>
    </r>
    <r>
      <rPr>
        <sz val="10"/>
        <color rgb="FF000000"/>
        <rFont val="Arial LatArm"/>
        <family val="2"/>
      </rPr>
      <t>ORVICAOR</t>
    </r>
    <r>
      <rPr>
        <sz val="11"/>
        <color rgb="FF000000"/>
        <rFont val="Arial LatArm"/>
        <family val="2"/>
      </rPr>
      <t>-152</t>
    </r>
  </si>
  <si>
    <r>
      <t>14.06.2017</t>
    </r>
    <r>
      <rPr>
        <sz val="11"/>
        <color rgb="FF000000"/>
        <rFont val="Sylfaen"/>
        <family val="1"/>
        <charset val="204"/>
      </rPr>
      <t>թ</t>
    </r>
  </si>
  <si>
    <r>
      <t>հեռուստացույց</t>
    </r>
    <r>
      <rPr>
        <sz val="11"/>
        <color rgb="FF000000"/>
        <rFont val="Arial LatArm"/>
        <family val="2"/>
      </rPr>
      <t xml:space="preserve"> STAR-X</t>
    </r>
  </si>
  <si>
    <r>
      <t>գրասենյակային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պահարան</t>
    </r>
  </si>
  <si>
    <t>գրասեղան</t>
  </si>
  <si>
    <t>աթոռ</t>
  </si>
  <si>
    <t>գրադարակ</t>
  </si>
  <si>
    <r>
      <t>գրասեղան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գրասենյակային</t>
    </r>
  </si>
  <si>
    <r>
      <t>աթոռ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գրասենյակային</t>
    </r>
  </si>
  <si>
    <r>
      <t>սեղան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գրասենյակային</t>
    </r>
  </si>
  <si>
    <r>
      <t>դուռ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Sylfaen"/>
        <family val="1"/>
        <charset val="204"/>
      </rPr>
      <t>շքամուտքի</t>
    </r>
    <r>
      <rPr>
        <sz val="11"/>
        <color rgb="FF000000"/>
        <rFont val="Arial LatArm"/>
        <family val="2"/>
      </rPr>
      <t xml:space="preserve"> </t>
    </r>
  </si>
  <si>
    <r>
      <t>01.09.2017</t>
    </r>
    <r>
      <rPr>
        <sz val="11"/>
        <color rgb="FF000000"/>
        <rFont val="Sylfaen"/>
        <family val="1"/>
        <charset val="204"/>
      </rPr>
      <t>թ</t>
    </r>
  </si>
  <si>
    <t>նստարան</t>
  </si>
  <si>
    <r>
      <t>23.11.2017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Arial LatArm"/>
        <family val="2"/>
      </rPr>
      <t>.</t>
    </r>
  </si>
  <si>
    <t>ավտոկանգառ</t>
  </si>
  <si>
    <r>
      <t>փայտամշակման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հաստոց</t>
    </r>
    <r>
      <rPr>
        <sz val="10"/>
        <color rgb="FF000000"/>
        <rFont val="Arial LatArm"/>
        <family val="2"/>
      </rPr>
      <t xml:space="preserve"> </t>
    </r>
  </si>
  <si>
    <r>
      <t>14.03.2018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Arial LatArm"/>
        <family val="2"/>
      </rPr>
      <t>.</t>
    </r>
  </si>
  <si>
    <r>
      <t>25.04.2018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Arial LatArm"/>
        <family val="2"/>
      </rPr>
      <t>.</t>
    </r>
  </si>
  <si>
    <r>
      <t>27.04.2018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Arial LatArm"/>
        <family val="2"/>
      </rPr>
      <t>.</t>
    </r>
  </si>
  <si>
    <r>
      <t>հրշեջ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վահանակ</t>
    </r>
    <r>
      <rPr>
        <sz val="10"/>
        <color rgb="FF000000"/>
        <rFont val="Arial LatArm"/>
        <family val="2"/>
      </rPr>
      <t xml:space="preserve"> </t>
    </r>
  </si>
  <si>
    <r>
      <t>դուռ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շքամուտքի</t>
    </r>
    <r>
      <rPr>
        <sz val="10"/>
        <color rgb="FF000000"/>
        <rFont val="Arial LatArm"/>
        <family val="2"/>
      </rPr>
      <t xml:space="preserve"> </t>
    </r>
  </si>
  <si>
    <r>
      <t>26.07.2018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Arial LatArm"/>
        <family val="2"/>
      </rPr>
      <t>.</t>
    </r>
  </si>
  <si>
    <r>
      <t>էլ</t>
    </r>
    <r>
      <rPr>
        <sz val="10"/>
        <color rgb="FF000000"/>
        <rFont val="Arial LatArm"/>
        <family val="2"/>
      </rPr>
      <t>.</t>
    </r>
    <r>
      <rPr>
        <sz val="10"/>
        <color rgb="FF000000"/>
        <rFont val="Sylfaen"/>
        <family val="1"/>
        <charset val="204"/>
      </rPr>
      <t>շարժիչի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կոմպլեկտ</t>
    </r>
    <r>
      <rPr>
        <sz val="10"/>
        <color rgb="FF000000"/>
        <rFont val="Arial LatArm"/>
        <family val="2"/>
      </rPr>
      <t xml:space="preserve"> 32</t>
    </r>
    <r>
      <rPr>
        <sz val="10"/>
        <color rgb="FF000000"/>
        <rFont val="Sylfaen"/>
        <family val="1"/>
        <charset val="204"/>
      </rPr>
      <t>կվտ</t>
    </r>
  </si>
  <si>
    <r>
      <t>26.09.2018</t>
    </r>
    <r>
      <rPr>
        <sz val="11"/>
        <color rgb="FF000000"/>
        <rFont val="Sylfaen"/>
        <family val="1"/>
        <charset val="204"/>
      </rPr>
      <t>թ</t>
    </r>
    <r>
      <rPr>
        <sz val="11"/>
        <color rgb="FF000000"/>
        <rFont val="Arial LatArm"/>
        <family val="2"/>
      </rPr>
      <t>.</t>
    </r>
  </si>
  <si>
    <t>08.01.2019Ã.</t>
  </si>
  <si>
    <t>մոնիտոր LG</t>
  </si>
  <si>
    <t>տպիչ  HP Laserjet Pro M 15a</t>
  </si>
  <si>
    <t>համակարգիչ(Case Cooler CPU 13)</t>
  </si>
  <si>
    <t>մկնիկ Genius</t>
  </si>
  <si>
    <t>ստեղնաշար  Genius</t>
  </si>
  <si>
    <t>աղբավայր</t>
  </si>
  <si>
    <t>աղբաման 240լ</t>
  </si>
  <si>
    <t>աղբ խտացնող մեքենա</t>
  </si>
  <si>
    <t>տրակտոր Բելառուս -320</t>
  </si>
  <si>
    <t xml:space="preserve">աղբարկղ երկաթյա </t>
  </si>
  <si>
    <t>4857.4</t>
  </si>
  <si>
    <t>խոտ հնձող և հատող մեխանիզմ</t>
  </si>
  <si>
    <t>Ընդամենը</t>
  </si>
  <si>
    <t xml:space="preserve">        </t>
  </si>
  <si>
    <t>ժուռնալի սեղան</t>
  </si>
  <si>
    <t>սեղան</t>
  </si>
  <si>
    <t>պահարան</t>
  </si>
  <si>
    <t>պահարան երկաթյա</t>
  </si>
  <si>
    <t>դարպաս երկաթյա</t>
  </si>
  <si>
    <t>կոմբինացված դուռ</t>
  </si>
  <si>
    <t>հեռախոս</t>
  </si>
  <si>
    <t>պատշաղափ 1618596318</t>
  </si>
  <si>
    <t>պատշաղափ 2608684644</t>
  </si>
  <si>
    <t>պատշաղափ 1618596232</t>
  </si>
  <si>
    <t>հատիչ 14256</t>
  </si>
  <si>
    <t>հատիչ 14257</t>
  </si>
  <si>
    <t>սեկատոր PS 116317-51</t>
  </si>
  <si>
    <t>ՄԱՆՐԱՐԺԵՔ ԵՎ ԱՐԱԳԱՄԱՇ ԱՌԱՐԿԱՆԵՐ</t>
  </si>
  <si>
    <t xml:space="preserve">Հաստատված է  է համայնքի  ավագանու   </t>
  </si>
  <si>
    <t>բժշկական արկղ</t>
  </si>
  <si>
    <r>
      <t>գերեզմանոցի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երկաթյա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ցանկապատ (քմ)</t>
    </r>
  </si>
  <si>
    <t>տրակտոր T 170</t>
  </si>
  <si>
    <t>20.11.2019թ.</t>
  </si>
  <si>
    <t>աղբաման երկաթյա 0,56 խմ</t>
  </si>
  <si>
    <t>31.03.2020թ.</t>
  </si>
  <si>
    <t>աղբաման երկաթյա 0,006 խմ</t>
  </si>
  <si>
    <t>26.05.2020թ.</t>
  </si>
  <si>
    <t>օդորակիչ LSWH50FL1N</t>
  </si>
  <si>
    <t>09.06.2020թ.</t>
  </si>
  <si>
    <t>օդորակիչ TAC-09CHSA/KA</t>
  </si>
  <si>
    <t>Արարատ քաղաքի Սպանդարյան և Խանջյան փողոցների հատման անկյունում գտնվող  արտեզիան հորատանցքի  վերանորոգման և արտաքին էլեկտրամատակարարման աշխատանքներ</t>
  </si>
  <si>
    <t>01.07.2020թ.</t>
  </si>
  <si>
    <t>ՙ&lt;&lt;Հայկական Ծրագրեր&gt;&gt;</t>
  </si>
  <si>
    <t>09.09.2020թ.</t>
  </si>
  <si>
    <t>25.09.2020թ.</t>
  </si>
  <si>
    <t>ամբարձիչ 1000կգ</t>
  </si>
  <si>
    <t>Ավտոկցորդիչ</t>
  </si>
  <si>
    <t>03.11.2020թ.</t>
  </si>
  <si>
    <t>հոսանքի գեներատոր DY8000L</t>
  </si>
  <si>
    <t>եռակցման ապարատ CAN250K</t>
  </si>
  <si>
    <t>հարվածային մուրճ(պերֆերատոր) RH1800M</t>
  </si>
  <si>
    <t>ջրի պոմպ(բենզինային) WP20</t>
  </si>
  <si>
    <t>բաք(ցիստեռ) 7տոննա</t>
  </si>
  <si>
    <r>
      <t>պոլիեթիլ</t>
    </r>
    <r>
      <rPr>
        <sz val="11"/>
        <color rgb="FF000000"/>
        <rFont val="Arial LatArm"/>
        <family val="2"/>
      </rPr>
      <t>. խ</t>
    </r>
    <r>
      <rPr>
        <sz val="11"/>
        <color rgb="FF000000"/>
        <rFont val="Sylfaen"/>
        <family val="1"/>
        <charset val="204"/>
      </rPr>
      <t>ող</t>
    </r>
    <r>
      <rPr>
        <sz val="11"/>
        <color rgb="FF000000"/>
        <rFont val="Arial LatArm"/>
        <family val="2"/>
      </rPr>
      <t>. ա</t>
    </r>
    <r>
      <rPr>
        <sz val="11"/>
        <color rgb="FF000000"/>
        <rFont val="Sylfaen"/>
        <family val="1"/>
        <charset val="204"/>
      </rPr>
      <t>րդուկ</t>
    </r>
  </si>
  <si>
    <t>երկաթյա դռներ</t>
  </si>
  <si>
    <t>08.12.2020թ.</t>
  </si>
  <si>
    <t>համակարգիչ  INTEL</t>
  </si>
  <si>
    <t>22.02.2021թ.</t>
  </si>
  <si>
    <t>Բազմաֆունկցիոնալ սարք Canon 3010</t>
  </si>
  <si>
    <t>դիտահոր 1մ</t>
  </si>
  <si>
    <t>16.04.2021թ.</t>
  </si>
  <si>
    <t>դիտահորի կափարիչ 1,2մ</t>
  </si>
  <si>
    <t>նստարան երկաթե հիմքով,փայտե նստատեղով/60սմ*2մ/</t>
  </si>
  <si>
    <t>05.10.2021թ</t>
  </si>
  <si>
    <r>
      <t xml:space="preserve">²ð²ð²î Ð²Ø²ÚÜøÆ ÎàØàôÜ²È  Ì²è²ÚàôÂÚàôÜ  </t>
    </r>
    <r>
      <rPr>
        <b/>
        <sz val="12"/>
        <color theme="1"/>
        <rFont val="Sylfaen"/>
        <family val="1"/>
        <charset val="204"/>
      </rPr>
      <t>ԲՀ</t>
    </r>
  </si>
  <si>
    <t>LATE AG 550 БВ համակարգիչ</t>
  </si>
  <si>
    <t>01.01.2016թ.</t>
  </si>
  <si>
    <t>193 HC12 մոնիտոր</t>
  </si>
  <si>
    <t xml:space="preserve">CANON MF 3010 տպիչ  </t>
  </si>
  <si>
    <t>01.01.2020թ.</t>
  </si>
  <si>
    <t>երկաթյա պահոց</t>
  </si>
  <si>
    <t>15.03.2022թ.</t>
  </si>
  <si>
    <t>01.01.2007թ.</t>
  </si>
  <si>
    <t>ԳԱԶ 3102-801 մակնիշի, 604 LL 11 պետհամարանիշի ծառայողական ավտոմեքենա/2008թ./</t>
  </si>
  <si>
    <t>Դյուրակիր համակարգիչ Lenovo 13 8GB/128SSD</t>
  </si>
  <si>
    <t>14.04.2022թ.</t>
  </si>
  <si>
    <t>26.04.2022թ.</t>
  </si>
  <si>
    <t>TE-40YP աղբահանության տրակտոր /ստ.2008թ./</t>
  </si>
  <si>
    <t>տրակտոր ձյուն մաքրող սարք /ստ.2008թ./</t>
  </si>
  <si>
    <t>տրակտոր ավլող սարք/ստ.2008թ./</t>
  </si>
  <si>
    <t>ջուր ցանող սարք /ստ.2008թ./</t>
  </si>
  <si>
    <t>ջրի ցիստեռն /ստ.2008թ./</t>
  </si>
  <si>
    <t>աղբահանության լաֆետ/ստ 2010թ./</t>
  </si>
  <si>
    <t>գրասենյակային աթոռ</t>
  </si>
  <si>
    <t>29.04.2022թ.</t>
  </si>
  <si>
    <t>05.05.2022թ.</t>
  </si>
  <si>
    <t>Բելառուս  տրակտոր /ստ.2021թ./</t>
  </si>
  <si>
    <t>հորատող ագրեգատ /ստ.2021թ./</t>
  </si>
  <si>
    <t>կցորդ ինքնաթափ /ստ.2021թ./</t>
  </si>
  <si>
    <t>սրսկիչ կախովի/ստ.2021թ./</t>
  </si>
  <si>
    <t>խոզանակ /ստ.2021թ./</t>
  </si>
  <si>
    <t>բեռնող սարքավորում ծնոտավոր ունիվերսալ/ստ.2021թ./</t>
  </si>
  <si>
    <t>20.05.2022թ.</t>
  </si>
  <si>
    <t>20.06.2022թ.</t>
  </si>
  <si>
    <t>Խոտհնձիչ  բենզինային Kraftmann/BC 5200/
Hitachi</t>
  </si>
  <si>
    <t>Բալգարկա մեծ RODEX-RDX129, 2380vt</t>
  </si>
  <si>
    <t>Բալգարկա փոքր  TOTAL ,1300vt</t>
  </si>
  <si>
    <t>Էլեկտրական ակոսիչ/դռել/  TOTAL ,850vt</t>
  </si>
  <si>
    <t>Շուռուպավոդ TOTAL/P205/, 20vt</t>
  </si>
  <si>
    <t>Գործիքների հավաքածու 108 կտոր</t>
  </si>
  <si>
    <t>Հղկող մեքենա  TOTAL 350vt</t>
  </si>
  <si>
    <t>Հարվածային մուրճ Kzubr/KDH85-1700/1700vt</t>
  </si>
  <si>
    <t>Մամլակ Draper 150mm</t>
  </si>
  <si>
    <t>Ձեռքի էլեկտրական սղոց FARMER 21vt</t>
  </si>
  <si>
    <t>բեռնասայլակ ,30լ ,թիթեղյա</t>
  </si>
  <si>
    <t>Այլումինից ունիվերսալ աստիճան /EN131/</t>
  </si>
  <si>
    <t>06.10.2021թ.</t>
  </si>
  <si>
    <t>պոլիեթիլենային խողովակ PE 100 d-75մմ PN-10</t>
  </si>
  <si>
    <t>01.11.2021թ.</t>
  </si>
  <si>
    <t>պոլիեթիլենային խողովակ արական միացում NS 75</t>
  </si>
  <si>
    <t>կցորդիչ 75*75</t>
  </si>
  <si>
    <t>կալարիֆեռ/տաքացուցիչ/</t>
  </si>
  <si>
    <t>փոցխ բռնակով</t>
  </si>
  <si>
    <t>ճակատի վերալիցքավորվող լեդ լամպ</t>
  </si>
  <si>
    <t xml:space="preserve">հաշվիչ </t>
  </si>
  <si>
    <t>Տնօրեն՝                                            Ա.Հակոբյան</t>
  </si>
  <si>
    <t>GAZ 32213 մակնիշի 017CM61 պետհամարանիշի  /ստ. 2002թ./</t>
  </si>
  <si>
    <t>VAZ 2106  մակնիշի 960 CG 61պետհամարանիշի  /ստ. 1977թ./</t>
  </si>
  <si>
    <t>NEW HOLLAND B80B  մակնիշի   3715 LL պետհամարանիշի  /ստ. 2022թ./</t>
  </si>
  <si>
    <t>էլտաքացուցիչ ELECTROLITE CH-3000S</t>
  </si>
  <si>
    <t>մետաղական աղբաման 0.56խմ</t>
  </si>
  <si>
    <t>Համակարգչային հավաքածու/ASUS H510.i 3/8 GB/120 GB+1TB/VC1030 2GB/CASE/</t>
  </si>
  <si>
    <t>Տպիչ բազմաֆունկցիոնալ /CANON 3010/</t>
  </si>
  <si>
    <t>Հոսանքի կարգավորիրչ/UPS MERCURY Elite 2200w smart/</t>
  </si>
  <si>
    <t>Լազերային հեռաչափ 60մ հեռավորության չափում/manual/</t>
  </si>
  <si>
    <t>Անիվով թվային մետր</t>
  </si>
  <si>
    <t>Կոմպրեսոր օդայուղային 100լ</t>
  </si>
  <si>
    <t>23.09.2022թ.</t>
  </si>
  <si>
    <t>11.11.2022թ.</t>
  </si>
  <si>
    <t>09.12.2022թ.</t>
  </si>
  <si>
    <t>31.01.2023թ.</t>
  </si>
  <si>
    <t>23.01.2023թ.</t>
  </si>
  <si>
    <t>29.03.2023թ.</t>
  </si>
  <si>
    <t>Էլեկտրական սղոց</t>
  </si>
  <si>
    <t>տրակտորի կոշ</t>
  </si>
  <si>
    <t>բեռնատար ավտոմեքենա ZIL 130 MMZ-45021</t>
  </si>
  <si>
    <t>10.05.2023թ.</t>
  </si>
  <si>
    <t>բեռնատար ավտոմեքենա ZIL 130 MMZ-4502</t>
  </si>
  <si>
    <t>19.09.2023թ.</t>
  </si>
  <si>
    <t>գոֆրե խողովակ (200 մմ)48մ/ՈԿՖ դրենաժային համակարգից ջրի հեռացման համար/</t>
  </si>
  <si>
    <r>
      <t>գազ</t>
    </r>
    <r>
      <rPr>
        <sz val="11"/>
        <color rgb="FF000000"/>
        <rFont val="Calibri"/>
        <family val="2"/>
        <charset val="204"/>
      </rPr>
      <t xml:space="preserve"> 32213 </t>
    </r>
    <r>
      <rPr>
        <sz val="11"/>
        <color rgb="FF000000"/>
        <rFont val="Sylfaen"/>
        <family val="1"/>
        <charset val="204"/>
      </rPr>
      <t>ավտոմեքենա/228CS61/</t>
    </r>
  </si>
  <si>
    <t>ԿԱՎԶ 4235-11 մակնիշի  ,074 CN 61 պետհամարանիշի ավտոբուս/2017թ./</t>
  </si>
  <si>
    <t>08.01.2024թ.</t>
  </si>
  <si>
    <t>Բահ թիակ երկաթյա /ցեխի/</t>
  </si>
  <si>
    <t>Բահ/փորելու սուր/</t>
  </si>
  <si>
    <t>T-3-1 DN-150մմ տրամաչափի ջրաչափ</t>
  </si>
  <si>
    <t>16.01.2024թ.</t>
  </si>
  <si>
    <t>T-3-1 DN-125մմ տրամաչափի ջրաչափ</t>
  </si>
  <si>
    <t>2024թ</t>
  </si>
  <si>
    <t>Բահ/աղբի/պողպատե լայն ,փայտե բռնակով</t>
  </si>
  <si>
    <t>Խորքային հոր,հոսանքի ենթակայան, ЭЦВ-10 պոմպ /ք.Արարատ,Շահումյան 44/1/</t>
  </si>
  <si>
    <t>ZIL ACPT -4.1/ZIL-431412/  մակնիշի 979  CN 61պետհամարանիշի  /ստ. 1991թ./ ջրատար</t>
  </si>
  <si>
    <t>20.03.2024թ.</t>
  </si>
  <si>
    <t>MAZ KO-529-11  մակնիշի 337 CS 61 պետհամարանիշ /հատուկ սանիտարական/</t>
  </si>
  <si>
    <t>KO-806-20/MAZ5340C2-585-000/ մակնիշի  315 CS 61 պետհամարանիշ  /հատուկ համակցված/</t>
  </si>
  <si>
    <t>26.03.2024թ.</t>
  </si>
  <si>
    <t>համակարգիչ  i5,8GBRAN,480SSD</t>
  </si>
  <si>
    <t>մոնիտոր  SAMSUNG  S24</t>
  </si>
  <si>
    <r>
      <t>աղբատար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ավտոմեքենա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ԶԻԼ</t>
    </r>
    <r>
      <rPr>
        <sz val="11"/>
        <color rgb="FF000000"/>
        <rFont val="Calibri"/>
        <family val="2"/>
        <charset val="204"/>
      </rPr>
      <t xml:space="preserve"> 43362/351CS61/</t>
    </r>
  </si>
  <si>
    <r>
      <t>աղբահան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ավտոմեքենա</t>
    </r>
    <r>
      <rPr>
        <sz val="10"/>
        <color rgb="FF000000"/>
        <rFont val="Arial LatArm"/>
        <family val="2"/>
      </rPr>
      <t xml:space="preserve"> </t>
    </r>
    <r>
      <rPr>
        <sz val="10"/>
        <color rgb="FF000000"/>
        <rFont val="Sylfaen"/>
        <family val="1"/>
        <charset val="204"/>
      </rPr>
      <t>ԳՍԶ</t>
    </r>
    <r>
      <rPr>
        <sz val="10"/>
        <color rgb="FF000000"/>
        <rFont val="Arial LatArm"/>
        <family val="2"/>
      </rPr>
      <t xml:space="preserve"> 33098/352CS61/</t>
    </r>
  </si>
  <si>
    <r>
      <t>ջրցան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ավտոմեքենա ZIL 433362/354CS61/</t>
    </r>
  </si>
  <si>
    <r>
      <t>ինքնաթափ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բեռնատար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ավտոմեքենա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ԶԻԼ</t>
    </r>
    <r>
      <rPr>
        <sz val="11"/>
        <color rgb="FF000000"/>
        <rFont val="Calibri"/>
        <family val="2"/>
        <charset val="204"/>
      </rPr>
      <t xml:space="preserve">  MMZ-554M մակնիշի 1982թ.արտադրության/353CS61/</t>
    </r>
  </si>
  <si>
    <r>
      <t>աղբատար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մեքենա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000000"/>
        <rFont val="Sylfaen"/>
        <family val="1"/>
        <charset val="204"/>
      </rPr>
      <t>գազ</t>
    </r>
    <r>
      <rPr>
        <sz val="11"/>
        <color rgb="FF000000"/>
        <rFont val="Calibri"/>
        <family val="2"/>
        <charset val="204"/>
      </rPr>
      <t xml:space="preserve">  330900-1354</t>
    </r>
  </si>
  <si>
    <t>NISSAN SENTRA 1.6 թեթև մարդատար  /073CN61</t>
  </si>
  <si>
    <t>22.05.2024թ.</t>
  </si>
  <si>
    <t>12.08.2024թ.</t>
  </si>
  <si>
    <t>Ավտոաշտարակ HINO-DUTRO SKYMASTER /TRUCK/ 23.07.24թ.</t>
  </si>
  <si>
    <t>Տպիչ բազմաֆունկցիոնալ /CANON MF 3010/</t>
  </si>
  <si>
    <t>04.10.2024թ.</t>
  </si>
  <si>
    <t>Սառնարան Hisens DB23DC-Black</t>
  </si>
  <si>
    <t>ԳԱԶ 3102 - 583ավտոմեքենա</t>
  </si>
  <si>
    <t>Mitsubishi Canter Garbage 5.2 աղբահանության մեքենա / ստ.2014թ. /194DA61 թ.տ 1999թ./</t>
  </si>
  <si>
    <t xml:space="preserve">Բենզասղոց  1.Урал  экспорт,         </t>
  </si>
  <si>
    <t>KAMAZ  KO -440-2K9/286DF61/</t>
  </si>
  <si>
    <t>10.10.2024թ.</t>
  </si>
  <si>
    <t>KAMAZ  KO -440-2K9/287DF61/</t>
  </si>
  <si>
    <t>KAMAZ  KO -440-2K9/288DF61/</t>
  </si>
  <si>
    <t>հաշվիչ</t>
  </si>
  <si>
    <r>
      <t>Հավելված</t>
    </r>
    <r>
      <rPr>
        <sz val="10"/>
        <color theme="1"/>
        <rFont val="Arial LatArm"/>
        <family val="2"/>
      </rPr>
      <t xml:space="preserve">  18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</si>
  <si>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                                                              20 դեկտեմբերի 024 թ. N  259-Ա  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</si>
</sst>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Arial LatArm"/>
      <family val="2"/>
    </font>
    <font>
      <b/>
      <sz val="8"/>
      <color theme="1"/>
      <name val="Times New Roma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9"/>
      <color theme="1"/>
      <name val="Arial LatArm"/>
      <family val="2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Sylfae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Arial LatArm"/>
      <family val="2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 LatArm"/>
      <family val="2"/>
    </font>
    <font>
      <b/>
      <i/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9"/>
      <color theme="1"/>
      <name val="Calibri"/>
      <family val="2"/>
      <charset val="204"/>
    </font>
    <font>
      <b/>
      <i/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2"/>
      <color theme="1"/>
      <name val="Arial LatArm"/>
      <family val="2"/>
    </font>
    <font>
      <sz val="10"/>
      <color theme="1"/>
      <name val="Sylfaen"/>
      <family val="1"/>
    </font>
    <font>
      <sz val="10"/>
      <color rgb="FFFF0000"/>
      <name val="Sylfaen"/>
      <family val="1"/>
      <charset val="204"/>
    </font>
    <font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rgb="FF000000"/>
      <name val="Sylfaen"/>
      <family val="1"/>
    </font>
    <font>
      <sz val="11"/>
      <color rgb="FFFF0000"/>
      <name val="Arial LatArm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11"/>
      <color rgb="FFFF0000"/>
      <name val="Sylfaen"/>
      <family val="1"/>
      <charset val="204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color rgb="FF0070C0"/>
      <name val="Sylfaen"/>
      <family val="1"/>
      <charset val="204"/>
    </font>
    <font>
      <sz val="11"/>
      <color rgb="FF0070C0"/>
      <name val="Calibri"/>
      <family val="2"/>
      <scheme val="minor"/>
    </font>
    <font>
      <sz val="9"/>
      <color rgb="FFFF0000"/>
      <name val="Sylfaen"/>
      <family val="1"/>
      <charset val="204"/>
    </font>
    <font>
      <sz val="9"/>
      <color rgb="FFFF0000"/>
      <name val="Calibri"/>
      <family val="2"/>
      <charset val="204"/>
    </font>
    <font>
      <sz val="11"/>
      <color rgb="FF0070C0"/>
      <name val="Sylfaen"/>
      <family val="1"/>
      <charset val="204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0" fillId="0" borderId="0"/>
  </cellStyleXfs>
  <cellXfs count="165">
    <xf numFmtId="0" fontId="0" fillId="0" borderId="0" xfId="0"/>
    <xf numFmtId="0" fontId="2" fillId="0" borderId="0" xfId="0" applyFont="1"/>
    <xf numFmtId="0" fontId="8" fillId="0" borderId="1" xfId="0" applyFont="1" applyBorder="1" applyAlignment="1">
      <alignment vertical="top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6" fillId="0" borderId="4" xfId="0" applyFont="1" applyBorder="1" applyAlignment="1">
      <alignment wrapText="1"/>
    </xf>
    <xf numFmtId="0" fontId="16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center"/>
    </xf>
    <xf numFmtId="0" fontId="20" fillId="0" borderId="3" xfId="0" applyFont="1" applyBorder="1" applyAlignment="1">
      <alignment horizontal="left" vertical="top" indent="5"/>
    </xf>
    <xf numFmtId="0" fontId="20" fillId="0" borderId="4" xfId="0" applyFont="1" applyBorder="1"/>
    <xf numFmtId="0" fontId="20" fillId="0" borderId="4" xfId="0" applyFont="1" applyBorder="1" applyAlignment="1">
      <alignment vertical="top" wrapText="1"/>
    </xf>
    <xf numFmtId="0" fontId="21" fillId="0" borderId="0" xfId="0" applyFont="1" applyAlignment="1">
      <alignment horizontal="left" indent="15"/>
    </xf>
    <xf numFmtId="0" fontId="8" fillId="0" borderId="1" xfId="0" applyFont="1" applyBorder="1" applyAlignment="1">
      <alignment horizontal="center"/>
    </xf>
    <xf numFmtId="0" fontId="6" fillId="0" borderId="4" xfId="0" applyFont="1" applyBorder="1"/>
    <xf numFmtId="0" fontId="22" fillId="0" borderId="4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wrapText="1"/>
    </xf>
    <xf numFmtId="0" fontId="22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3" fillId="0" borderId="4" xfId="0" applyFont="1" applyBorder="1"/>
    <xf numFmtId="0" fontId="20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right"/>
    </xf>
    <xf numFmtId="1" fontId="6" fillId="0" borderId="4" xfId="0" applyNumberFormat="1" applyFont="1" applyBorder="1" applyAlignment="1">
      <alignment horizontal="center"/>
    </xf>
    <xf numFmtId="1" fontId="23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35" fillId="0" borderId="0" xfId="0" applyFont="1"/>
    <xf numFmtId="0" fontId="3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wrapText="1"/>
    </xf>
    <xf numFmtId="0" fontId="14" fillId="0" borderId="4" xfId="0" applyFont="1" applyBorder="1" applyAlignment="1">
      <alignment vertical="top" wrapText="1"/>
    </xf>
    <xf numFmtId="0" fontId="14" fillId="0" borderId="4" xfId="0" applyFont="1" applyBorder="1" applyAlignment="1">
      <alignment wrapText="1"/>
    </xf>
    <xf numFmtId="0" fontId="12" fillId="0" borderId="4" xfId="0" applyFont="1" applyBorder="1" applyAlignment="1">
      <alignment vertical="top" wrapText="1"/>
    </xf>
    <xf numFmtId="0" fontId="28" fillId="0" borderId="4" xfId="0" applyFont="1" applyBorder="1" applyAlignment="1">
      <alignment wrapText="1"/>
    </xf>
    <xf numFmtId="0" fontId="29" fillId="0" borderId="4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7" fillId="0" borderId="11" xfId="1" applyFont="1" applyBorder="1" applyAlignment="1">
      <alignment horizontal="left" vertical="center" wrapText="1"/>
    </xf>
    <xf numFmtId="0" fontId="34" fillId="0" borderId="12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/>
    </xf>
    <xf numFmtId="0" fontId="37" fillId="0" borderId="14" xfId="1" applyFont="1" applyBorder="1" applyAlignment="1">
      <alignment horizontal="center" vertical="center"/>
    </xf>
    <xf numFmtId="0" fontId="37" fillId="0" borderId="1" xfId="1" applyFont="1" applyBorder="1" applyAlignment="1">
      <alignment horizontal="left" vertical="center" wrapText="1"/>
    </xf>
    <xf numFmtId="0" fontId="34" fillId="0" borderId="11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left" vertical="top" wrapText="1"/>
    </xf>
    <xf numFmtId="0" fontId="37" fillId="0" borderId="15" xfId="1" applyFont="1" applyBorder="1" applyAlignment="1">
      <alignment horizontal="left" vertical="center" wrapText="1"/>
    </xf>
    <xf numFmtId="0" fontId="40" fillId="0" borderId="11" xfId="0" applyFont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wrapText="1"/>
    </xf>
    <xf numFmtId="0" fontId="13" fillId="2" borderId="4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center"/>
    </xf>
    <xf numFmtId="0" fontId="17" fillId="2" borderId="4" xfId="0" applyFont="1" applyFill="1" applyBorder="1" applyAlignment="1">
      <alignment wrapText="1"/>
    </xf>
    <xf numFmtId="0" fontId="16" fillId="2" borderId="4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left" vertical="top" wrapText="1"/>
    </xf>
    <xf numFmtId="0" fontId="33" fillId="2" borderId="4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top" wrapText="1"/>
    </xf>
    <xf numFmtId="0" fontId="34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top" wrapText="1"/>
    </xf>
    <xf numFmtId="0" fontId="40" fillId="2" borderId="15" xfId="0" applyFont="1" applyFill="1" applyBorder="1" applyAlignment="1">
      <alignment horizontal="left" vertical="top" wrapText="1"/>
    </xf>
    <xf numFmtId="0" fontId="34" fillId="2" borderId="12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/>
    </xf>
    <xf numFmtId="0" fontId="37" fillId="2" borderId="14" xfId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top" wrapText="1"/>
    </xf>
    <xf numFmtId="0" fontId="16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3" borderId="0" xfId="0" applyFill="1"/>
    <xf numFmtId="0" fontId="34" fillId="0" borderId="16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/>
    </xf>
    <xf numFmtId="0" fontId="37" fillId="0" borderId="17" xfId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38" fillId="0" borderId="1" xfId="0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42" fillId="3" borderId="1" xfId="0" applyFont="1" applyFill="1" applyBorder="1" applyAlignment="1">
      <alignment horizontal="center" vertical="center" wrapText="1"/>
    </xf>
    <xf numFmtId="0" fontId="43" fillId="0" borderId="4" xfId="0" applyFont="1" applyBorder="1"/>
    <xf numFmtId="0" fontId="44" fillId="0" borderId="4" xfId="0" applyFont="1" applyBorder="1" applyAlignment="1">
      <alignment horizontal="center" wrapText="1"/>
    </xf>
    <xf numFmtId="0" fontId="43" fillId="0" borderId="4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40" fillId="0" borderId="19" xfId="0" applyFont="1" applyBorder="1" applyAlignment="1">
      <alignment horizontal="left" vertical="top" wrapText="1"/>
    </xf>
    <xf numFmtId="0" fontId="41" fillId="3" borderId="2" xfId="0" applyFont="1" applyFill="1" applyBorder="1" applyAlignment="1">
      <alignment horizontal="left" vertical="top" wrapText="1"/>
    </xf>
    <xf numFmtId="0" fontId="41" fillId="3" borderId="7" xfId="0" applyFont="1" applyFill="1" applyBorder="1" applyAlignment="1">
      <alignment horizontal="left" vertical="top" wrapText="1"/>
    </xf>
    <xf numFmtId="0" fontId="42" fillId="3" borderId="7" xfId="0" applyFont="1" applyFill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indent="5"/>
    </xf>
    <xf numFmtId="0" fontId="13" fillId="2" borderId="4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top" wrapText="1"/>
    </xf>
    <xf numFmtId="0" fontId="42" fillId="2" borderId="7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/>
    </xf>
    <xf numFmtId="0" fontId="37" fillId="2" borderId="5" xfId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7" fillId="2" borderId="7" xfId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vertical="top" wrapText="1"/>
    </xf>
    <xf numFmtId="0" fontId="41" fillId="2" borderId="8" xfId="0" applyFont="1" applyFill="1" applyBorder="1" applyAlignment="1">
      <alignment horizontal="left" vertical="top" wrapText="1"/>
    </xf>
    <xf numFmtId="0" fontId="42" fillId="2" borderId="18" xfId="0" applyFont="1" applyFill="1" applyBorder="1" applyAlignment="1">
      <alignment horizontal="center" vertical="center" wrapText="1"/>
    </xf>
    <xf numFmtId="0" fontId="37" fillId="2" borderId="8" xfId="1" applyFont="1" applyFill="1" applyBorder="1" applyAlignment="1">
      <alignment horizontal="center" vertical="center"/>
    </xf>
    <xf numFmtId="0" fontId="41" fillId="2" borderId="10" xfId="0" applyFont="1" applyFill="1" applyBorder="1" applyAlignment="1">
      <alignment horizontal="left" vertical="top" wrapText="1"/>
    </xf>
    <xf numFmtId="0" fontId="42" fillId="2" borderId="10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/>
    </xf>
    <xf numFmtId="0" fontId="37" fillId="2" borderId="10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vertical="top" wrapText="1"/>
    </xf>
    <xf numFmtId="0" fontId="37" fillId="0" borderId="7" xfId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/>
    </xf>
    <xf numFmtId="0" fontId="31" fillId="2" borderId="7" xfId="1" applyFont="1" applyFill="1" applyBorder="1" applyAlignment="1">
      <alignment horizontal="center"/>
    </xf>
    <xf numFmtId="0" fontId="37" fillId="0" borderId="20" xfId="1" applyFont="1" applyBorder="1" applyAlignment="1">
      <alignment horizontal="center" vertical="center"/>
    </xf>
    <xf numFmtId="0" fontId="12" fillId="4" borderId="4" xfId="0" applyFont="1" applyFill="1" applyBorder="1" applyAlignment="1">
      <alignment wrapText="1"/>
    </xf>
    <xf numFmtId="0" fontId="13" fillId="4" borderId="4" xfId="0" applyFont="1" applyFill="1" applyBorder="1" applyAlignment="1">
      <alignment horizontal="center" wrapText="1"/>
    </xf>
    <xf numFmtId="0" fontId="1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11" fillId="4" borderId="4" xfId="0" applyFont="1" applyFill="1" applyBorder="1" applyAlignment="1">
      <alignment vertical="top" wrapText="1"/>
    </xf>
    <xf numFmtId="0" fontId="46" fillId="2" borderId="4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wrapText="1"/>
    </xf>
    <xf numFmtId="0" fontId="16" fillId="4" borderId="4" xfId="0" applyFont="1" applyFill="1" applyBorder="1" applyAlignment="1">
      <alignment vertical="top" wrapText="1"/>
    </xf>
    <xf numFmtId="0" fontId="12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7" fillId="4" borderId="4" xfId="0" applyFont="1" applyFill="1" applyBorder="1" applyAlignment="1">
      <alignment wrapText="1"/>
    </xf>
    <xf numFmtId="0" fontId="1" fillId="2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41" fillId="3" borderId="0" xfId="0" applyFont="1" applyFill="1" applyBorder="1" applyAlignment="1">
      <alignment horizontal="left" vertical="top" wrapText="1"/>
    </xf>
    <xf numFmtId="0" fontId="42" fillId="3" borderId="21" xfId="0" applyFont="1" applyFill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/>
    </xf>
    <xf numFmtId="0" fontId="37" fillId="0" borderId="5" xfId="1" applyFont="1" applyBorder="1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0" fontId="6" fillId="0" borderId="7" xfId="0" applyFont="1" applyBorder="1" applyAlignment="1">
      <alignment horizontal="center"/>
    </xf>
    <xf numFmtId="0" fontId="41" fillId="2" borderId="18" xfId="0" applyFont="1" applyFill="1" applyBorder="1" applyAlignment="1">
      <alignment horizontal="left" vertical="top" wrapText="1"/>
    </xf>
    <xf numFmtId="0" fontId="45" fillId="2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26" fillId="0" borderId="0" xfId="0" applyFont="1" applyAlignment="1">
      <alignment horizontal="center"/>
    </xf>
    <xf numFmtId="0" fontId="7" fillId="2" borderId="0" xfId="0" applyFont="1" applyFill="1" applyAlignment="1">
      <alignment horizontal="left"/>
    </xf>
    <xf numFmtId="0" fontId="24" fillId="2" borderId="0" xfId="0" applyFont="1" applyFill="1" applyAlignment="1">
      <alignment horizontal="left"/>
    </xf>
    <xf numFmtId="0" fontId="0" fillId="0" borderId="0" xfId="0" applyAlignment="1">
      <alignment horizontal="right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5"/>
  <sheetViews>
    <sheetView tabSelected="1" workbookViewId="0">
      <selection activeCell="A3" sqref="A3:G3"/>
    </sheetView>
  </sheetViews>
  <sheetFormatPr defaultRowHeight="15" x14ac:dyDescent="0.25"/>
  <cols>
    <col min="1" max="1" width="5" customWidth="1"/>
    <col min="2" max="2" width="44.85546875" customWidth="1"/>
    <col min="3" max="3" width="13.7109375" customWidth="1"/>
    <col min="4" max="4" width="8" customWidth="1"/>
    <col min="5" max="5" width="11.5703125" customWidth="1"/>
    <col min="6" max="6" width="12.5703125" customWidth="1"/>
    <col min="7" max="7" width="15.7109375" customWidth="1"/>
    <col min="8" max="8" width="10.28515625" customWidth="1"/>
  </cols>
  <sheetData>
    <row r="1" spans="1:7" ht="15.75" x14ac:dyDescent="0.3">
      <c r="A1" s="160" t="s">
        <v>299</v>
      </c>
      <c r="B1" s="160"/>
      <c r="C1" s="160"/>
      <c r="D1" s="160"/>
      <c r="E1" s="160"/>
      <c r="F1" s="160"/>
      <c r="G1" s="160"/>
    </row>
    <row r="2" spans="1:7" x14ac:dyDescent="0.25">
      <c r="A2" s="164" t="s">
        <v>149</v>
      </c>
      <c r="B2" s="164"/>
      <c r="C2" s="164"/>
      <c r="D2" s="164"/>
      <c r="E2" s="164"/>
      <c r="F2" s="164"/>
      <c r="G2" s="164"/>
    </row>
    <row r="3" spans="1:7" x14ac:dyDescent="0.25">
      <c r="A3" s="164" t="s">
        <v>300</v>
      </c>
      <c r="B3" s="164"/>
      <c r="C3" s="164"/>
      <c r="D3" s="164"/>
      <c r="E3" s="164"/>
      <c r="F3" s="164"/>
      <c r="G3" s="164"/>
    </row>
    <row r="4" spans="1:7" x14ac:dyDescent="0.25">
      <c r="A4" s="28"/>
      <c r="B4" s="28"/>
      <c r="C4" s="28"/>
      <c r="D4" s="28"/>
      <c r="E4" s="28"/>
      <c r="F4" s="28"/>
      <c r="G4" s="28"/>
    </row>
    <row r="5" spans="1:7" ht="18" x14ac:dyDescent="0.35">
      <c r="A5" s="161" t="s">
        <v>185</v>
      </c>
      <c r="B5" s="161"/>
      <c r="C5" s="161"/>
      <c r="D5" s="161"/>
      <c r="E5" s="161"/>
      <c r="F5" s="161"/>
      <c r="G5" s="161"/>
    </row>
    <row r="6" spans="1:7" ht="15.75" x14ac:dyDescent="0.25">
      <c r="A6" s="161" t="s">
        <v>269</v>
      </c>
      <c r="B6" s="161"/>
      <c r="C6" s="161"/>
      <c r="D6" s="161"/>
      <c r="E6" s="161"/>
      <c r="F6" s="161"/>
      <c r="G6" s="161"/>
    </row>
    <row r="7" spans="1:7" ht="15.75" thickBot="1" x14ac:dyDescent="0.3">
      <c r="A7" s="162" t="s">
        <v>0</v>
      </c>
      <c r="B7" s="162"/>
      <c r="C7" s="162"/>
      <c r="D7" s="162"/>
      <c r="E7" s="162"/>
      <c r="F7" s="162"/>
      <c r="G7" s="162"/>
    </row>
    <row r="8" spans="1:7" ht="23.25" thickBot="1" x14ac:dyDescent="0.3">
      <c r="A8" s="2" t="s">
        <v>1</v>
      </c>
      <c r="B8" s="3" t="s">
        <v>2</v>
      </c>
      <c r="C8" s="4" t="s">
        <v>3</v>
      </c>
      <c r="D8" s="3" t="s">
        <v>4</v>
      </c>
      <c r="E8" s="3" t="s">
        <v>5</v>
      </c>
      <c r="F8" s="3" t="s">
        <v>6</v>
      </c>
      <c r="G8" s="5" t="s">
        <v>7</v>
      </c>
    </row>
    <row r="9" spans="1:7" ht="16.5" thickBot="1" x14ac:dyDescent="0.35">
      <c r="A9" s="6">
        <v>1</v>
      </c>
      <c r="B9" s="44" t="s">
        <v>9</v>
      </c>
      <c r="C9" s="7" t="s">
        <v>8</v>
      </c>
      <c r="D9" s="8">
        <v>2</v>
      </c>
      <c r="E9" s="9">
        <v>0</v>
      </c>
      <c r="F9" s="37">
        <v>0</v>
      </c>
      <c r="G9" s="10"/>
    </row>
    <row r="10" spans="1:7" ht="16.5" thickBot="1" x14ac:dyDescent="0.35">
      <c r="A10" s="62">
        <v>2</v>
      </c>
      <c r="B10" s="63" t="s">
        <v>10</v>
      </c>
      <c r="C10" s="64" t="s">
        <v>11</v>
      </c>
      <c r="D10" s="65">
        <v>1</v>
      </c>
      <c r="E10" s="65">
        <v>1243385</v>
      </c>
      <c r="F10" s="66">
        <v>1243385</v>
      </c>
      <c r="G10" s="67"/>
    </row>
    <row r="11" spans="1:7" ht="16.5" thickBot="1" x14ac:dyDescent="0.35">
      <c r="A11" s="62">
        <v>3</v>
      </c>
      <c r="B11" s="63" t="s">
        <v>279</v>
      </c>
      <c r="C11" s="64" t="s">
        <v>12</v>
      </c>
      <c r="D11" s="65">
        <v>1</v>
      </c>
      <c r="E11" s="68">
        <v>0</v>
      </c>
      <c r="F11" s="66">
        <v>0</v>
      </c>
      <c r="G11" s="67"/>
    </row>
    <row r="12" spans="1:7" ht="16.5" thickBot="1" x14ac:dyDescent="0.35">
      <c r="A12" s="6">
        <v>4</v>
      </c>
      <c r="B12" s="63" t="s">
        <v>281</v>
      </c>
      <c r="C12" s="64" t="s">
        <v>13</v>
      </c>
      <c r="D12" s="65">
        <v>1</v>
      </c>
      <c r="E12" s="65">
        <v>1420575</v>
      </c>
      <c r="F12" s="66">
        <v>1420575</v>
      </c>
      <c r="G12" s="67"/>
    </row>
    <row r="13" spans="1:7" ht="16.5" thickBot="1" x14ac:dyDescent="0.35">
      <c r="A13" s="62">
        <v>5</v>
      </c>
      <c r="B13" s="63" t="s">
        <v>283</v>
      </c>
      <c r="C13" s="64" t="s">
        <v>14</v>
      </c>
      <c r="D13" s="65">
        <v>1</v>
      </c>
      <c r="E13" s="65">
        <v>3240439</v>
      </c>
      <c r="F13" s="66">
        <v>3240439</v>
      </c>
      <c r="G13" s="67"/>
    </row>
    <row r="14" spans="1:7" ht="16.5" thickBot="1" x14ac:dyDescent="0.35">
      <c r="A14" s="62">
        <v>6</v>
      </c>
      <c r="B14" s="44" t="s">
        <v>15</v>
      </c>
      <c r="C14" s="7" t="s">
        <v>16</v>
      </c>
      <c r="D14" s="8">
        <v>100</v>
      </c>
      <c r="E14" s="8">
        <v>6732</v>
      </c>
      <c r="F14" s="37">
        <v>673200</v>
      </c>
      <c r="G14" s="10"/>
    </row>
    <row r="15" spans="1:7" ht="16.5" thickBot="1" x14ac:dyDescent="0.35">
      <c r="A15" s="6">
        <v>7</v>
      </c>
      <c r="B15" s="44" t="s">
        <v>17</v>
      </c>
      <c r="C15" s="7" t="s">
        <v>18</v>
      </c>
      <c r="D15" s="8">
        <v>1</v>
      </c>
      <c r="E15" s="8">
        <v>41752</v>
      </c>
      <c r="F15" s="37">
        <v>41752</v>
      </c>
      <c r="G15" s="10"/>
    </row>
    <row r="16" spans="1:7" ht="16.5" thickBot="1" x14ac:dyDescent="0.35">
      <c r="A16" s="62">
        <v>8</v>
      </c>
      <c r="B16" s="44" t="s">
        <v>17</v>
      </c>
      <c r="C16" s="7" t="s">
        <v>19</v>
      </c>
      <c r="D16" s="8">
        <v>1</v>
      </c>
      <c r="E16" s="8">
        <v>76375</v>
      </c>
      <c r="F16" s="37">
        <v>76375</v>
      </c>
      <c r="G16" s="10"/>
    </row>
    <row r="17" spans="1:7" ht="16.5" thickBot="1" x14ac:dyDescent="0.35">
      <c r="A17" s="62">
        <v>9</v>
      </c>
      <c r="B17" s="44" t="s">
        <v>20</v>
      </c>
      <c r="C17" s="7" t="s">
        <v>21</v>
      </c>
      <c r="D17" s="8">
        <v>2</v>
      </c>
      <c r="E17" s="8">
        <v>236999</v>
      </c>
      <c r="F17" s="37">
        <v>473998</v>
      </c>
      <c r="G17" s="10"/>
    </row>
    <row r="18" spans="1:7" ht="16.5" thickBot="1" x14ac:dyDescent="0.35">
      <c r="A18" s="6">
        <v>10</v>
      </c>
      <c r="B18" s="63" t="s">
        <v>261</v>
      </c>
      <c r="C18" s="64" t="s">
        <v>22</v>
      </c>
      <c r="D18" s="65">
        <v>1</v>
      </c>
      <c r="E18" s="65">
        <v>994853</v>
      </c>
      <c r="F18" s="66">
        <v>994853</v>
      </c>
      <c r="G18" s="67"/>
    </row>
    <row r="19" spans="1:7" ht="16.5" thickBot="1" x14ac:dyDescent="0.35">
      <c r="A19" s="62">
        <v>11</v>
      </c>
      <c r="B19" s="44" t="s">
        <v>15</v>
      </c>
      <c r="C19" s="7" t="s">
        <v>23</v>
      </c>
      <c r="D19" s="8">
        <v>42</v>
      </c>
      <c r="E19" s="8">
        <v>10377</v>
      </c>
      <c r="F19" s="37">
        <v>435834</v>
      </c>
      <c r="G19" s="10"/>
    </row>
    <row r="20" spans="1:7" ht="16.5" thickBot="1" x14ac:dyDescent="0.35">
      <c r="A20" s="62">
        <v>12</v>
      </c>
      <c r="B20" s="44" t="s">
        <v>24</v>
      </c>
      <c r="C20" s="7" t="s">
        <v>25</v>
      </c>
      <c r="D20" s="8">
        <v>42</v>
      </c>
      <c r="E20" s="8">
        <v>9814</v>
      </c>
      <c r="F20" s="37">
        <v>412188</v>
      </c>
      <c r="G20" s="10"/>
    </row>
    <row r="21" spans="1:7" ht="16.5" thickBot="1" x14ac:dyDescent="0.35">
      <c r="A21" s="6">
        <v>13</v>
      </c>
      <c r="B21" s="44" t="s">
        <v>24</v>
      </c>
      <c r="C21" s="7" t="s">
        <v>25</v>
      </c>
      <c r="D21" s="8">
        <v>8</v>
      </c>
      <c r="E21" s="8">
        <v>9736</v>
      </c>
      <c r="F21" s="37">
        <v>77888</v>
      </c>
      <c r="G21" s="10"/>
    </row>
    <row r="22" spans="1:7" ht="16.5" thickBot="1" x14ac:dyDescent="0.35">
      <c r="A22" s="62">
        <v>14</v>
      </c>
      <c r="B22" s="44" t="s">
        <v>24</v>
      </c>
      <c r="C22" s="7" t="s">
        <v>26</v>
      </c>
      <c r="D22" s="8">
        <v>38</v>
      </c>
      <c r="E22" s="8">
        <v>10447</v>
      </c>
      <c r="F22" s="37">
        <v>396974</v>
      </c>
      <c r="G22" s="10"/>
    </row>
    <row r="23" spans="1:7" ht="16.5" thickBot="1" x14ac:dyDescent="0.35">
      <c r="A23" s="62">
        <v>15</v>
      </c>
      <c r="B23" s="44" t="s">
        <v>27</v>
      </c>
      <c r="C23" s="7" t="s">
        <v>28</v>
      </c>
      <c r="D23" s="8">
        <v>1</v>
      </c>
      <c r="E23" s="8">
        <v>6110</v>
      </c>
      <c r="F23" s="37">
        <v>6110</v>
      </c>
      <c r="G23" s="10"/>
    </row>
    <row r="24" spans="1:7" ht="16.5" thickBot="1" x14ac:dyDescent="0.35">
      <c r="A24" s="6">
        <v>16</v>
      </c>
      <c r="B24" s="44" t="s">
        <v>29</v>
      </c>
      <c r="C24" s="7" t="s">
        <v>30</v>
      </c>
      <c r="D24" s="8">
        <v>1</v>
      </c>
      <c r="E24" s="8">
        <v>0</v>
      </c>
      <c r="F24" s="37">
        <v>0</v>
      </c>
      <c r="G24" s="10"/>
    </row>
    <row r="25" spans="1:7" ht="16.5" thickBot="1" x14ac:dyDescent="0.35">
      <c r="A25" s="62">
        <v>17</v>
      </c>
      <c r="B25" s="44" t="s">
        <v>31</v>
      </c>
      <c r="C25" s="7" t="s">
        <v>30</v>
      </c>
      <c r="D25" s="8">
        <v>1</v>
      </c>
      <c r="E25" s="8">
        <v>0</v>
      </c>
      <c r="F25" s="37">
        <v>0</v>
      </c>
      <c r="G25" s="10"/>
    </row>
    <row r="26" spans="1:7" ht="16.5" thickBot="1" x14ac:dyDescent="0.35">
      <c r="A26" s="62">
        <v>18</v>
      </c>
      <c r="B26" s="135" t="s">
        <v>32</v>
      </c>
      <c r="C26" s="136" t="s">
        <v>33</v>
      </c>
      <c r="D26" s="137">
        <v>5</v>
      </c>
      <c r="E26" s="137">
        <v>14970</v>
      </c>
      <c r="F26" s="138">
        <f>+E26*D26</f>
        <v>74850</v>
      </c>
      <c r="G26" s="139"/>
    </row>
    <row r="27" spans="1:7" ht="16.5" thickBot="1" x14ac:dyDescent="0.35">
      <c r="A27" s="6">
        <v>19</v>
      </c>
      <c r="B27" s="44" t="s">
        <v>34</v>
      </c>
      <c r="C27" s="7" t="s">
        <v>35</v>
      </c>
      <c r="D27" s="8">
        <v>9</v>
      </c>
      <c r="E27" s="8">
        <v>114053</v>
      </c>
      <c r="F27" s="37">
        <v>1026480</v>
      </c>
      <c r="G27" s="10"/>
    </row>
    <row r="28" spans="1:7" ht="16.5" thickBot="1" x14ac:dyDescent="0.35">
      <c r="A28" s="62">
        <v>20</v>
      </c>
      <c r="B28" s="135" t="s">
        <v>36</v>
      </c>
      <c r="C28" s="136" t="s">
        <v>37</v>
      </c>
      <c r="D28" s="137">
        <v>15</v>
      </c>
      <c r="E28" s="137">
        <v>69287</v>
      </c>
      <c r="F28" s="138">
        <f>E28*D28</f>
        <v>1039305</v>
      </c>
      <c r="G28" s="139" t="s">
        <v>38</v>
      </c>
    </row>
    <row r="29" spans="1:7" ht="16.5" thickBot="1" x14ac:dyDescent="0.35">
      <c r="A29" s="62">
        <v>21</v>
      </c>
      <c r="B29" s="44" t="s">
        <v>39</v>
      </c>
      <c r="C29" s="7" t="s">
        <v>40</v>
      </c>
      <c r="D29" s="8">
        <v>1</v>
      </c>
      <c r="E29" s="8">
        <v>26186</v>
      </c>
      <c r="F29" s="37">
        <v>26186</v>
      </c>
      <c r="G29" s="10"/>
    </row>
    <row r="30" spans="1:7" ht="46.5" thickBot="1" x14ac:dyDescent="0.35">
      <c r="A30" s="6">
        <v>22</v>
      </c>
      <c r="B30" s="63" t="s">
        <v>282</v>
      </c>
      <c r="C30" s="113" t="s">
        <v>41</v>
      </c>
      <c r="D30" s="65">
        <v>1</v>
      </c>
      <c r="E30" s="65">
        <v>2587280</v>
      </c>
      <c r="F30" s="66">
        <v>2587280</v>
      </c>
      <c r="G30" s="67"/>
    </row>
    <row r="31" spans="1:7" ht="16.5" thickBot="1" x14ac:dyDescent="0.35">
      <c r="A31" s="62">
        <v>23</v>
      </c>
      <c r="B31" s="44" t="s">
        <v>42</v>
      </c>
      <c r="C31" s="7" t="s">
        <v>43</v>
      </c>
      <c r="D31" s="8">
        <v>30</v>
      </c>
      <c r="E31" s="8">
        <v>47505</v>
      </c>
      <c r="F31" s="37">
        <v>1425158</v>
      </c>
      <c r="G31" s="10"/>
    </row>
    <row r="32" spans="1:7" ht="16.5" thickBot="1" x14ac:dyDescent="0.35">
      <c r="A32" s="62">
        <v>24</v>
      </c>
      <c r="B32" s="44" t="s">
        <v>15</v>
      </c>
      <c r="C32" s="7" t="s">
        <v>44</v>
      </c>
      <c r="D32" s="8">
        <v>6</v>
      </c>
      <c r="E32" s="8">
        <v>30550</v>
      </c>
      <c r="F32" s="37">
        <v>183300</v>
      </c>
      <c r="G32" s="10"/>
    </row>
    <row r="33" spans="1:7" ht="16.5" thickBot="1" x14ac:dyDescent="0.35">
      <c r="A33" s="6">
        <v>25</v>
      </c>
      <c r="B33" s="44" t="s">
        <v>15</v>
      </c>
      <c r="C33" s="7" t="s">
        <v>45</v>
      </c>
      <c r="D33" s="8">
        <v>3</v>
      </c>
      <c r="E33" s="8">
        <v>27155</v>
      </c>
      <c r="F33" s="37">
        <v>81466</v>
      </c>
      <c r="G33" s="10"/>
    </row>
    <row r="34" spans="1:7" ht="16.5" thickBot="1" x14ac:dyDescent="0.35">
      <c r="A34" s="62">
        <v>26</v>
      </c>
      <c r="B34" s="44" t="s">
        <v>15</v>
      </c>
      <c r="C34" s="7" t="s">
        <v>46</v>
      </c>
      <c r="D34" s="8">
        <v>2</v>
      </c>
      <c r="E34" s="8">
        <v>33605</v>
      </c>
      <c r="F34" s="37">
        <v>67210</v>
      </c>
      <c r="G34" s="10"/>
    </row>
    <row r="35" spans="1:7" ht="16.5" thickBot="1" x14ac:dyDescent="0.35">
      <c r="A35" s="62">
        <v>27</v>
      </c>
      <c r="B35" s="44" t="s">
        <v>15</v>
      </c>
      <c r="C35" s="7" t="s">
        <v>47</v>
      </c>
      <c r="D35" s="8">
        <v>40</v>
      </c>
      <c r="E35" s="8">
        <v>36049</v>
      </c>
      <c r="F35" s="37">
        <v>1441960</v>
      </c>
      <c r="G35" s="10"/>
    </row>
    <row r="36" spans="1:7" ht="16.5" thickBot="1" x14ac:dyDescent="0.35">
      <c r="A36" s="6">
        <v>28</v>
      </c>
      <c r="B36" s="44" t="s">
        <v>15</v>
      </c>
      <c r="C36" s="7" t="s">
        <v>48</v>
      </c>
      <c r="D36" s="8">
        <v>4</v>
      </c>
      <c r="E36" s="8">
        <v>38187</v>
      </c>
      <c r="F36" s="37">
        <v>152750</v>
      </c>
      <c r="G36" s="10"/>
    </row>
    <row r="37" spans="1:7" ht="16.5" thickBot="1" x14ac:dyDescent="0.35">
      <c r="A37" s="62">
        <v>29</v>
      </c>
      <c r="B37" s="12" t="s">
        <v>49</v>
      </c>
      <c r="C37" s="7" t="s">
        <v>50</v>
      </c>
      <c r="D37" s="8">
        <v>15</v>
      </c>
      <c r="E37" s="8">
        <v>28333</v>
      </c>
      <c r="F37" s="37">
        <v>424995</v>
      </c>
      <c r="G37" s="10"/>
    </row>
    <row r="38" spans="1:7" ht="16.5" thickBot="1" x14ac:dyDescent="0.35">
      <c r="A38" s="62">
        <v>30</v>
      </c>
      <c r="B38" s="44" t="s">
        <v>15</v>
      </c>
      <c r="C38" s="7" t="s">
        <v>51</v>
      </c>
      <c r="D38" s="8">
        <v>10</v>
      </c>
      <c r="E38" s="8">
        <v>59000</v>
      </c>
      <c r="F38" s="37">
        <v>590000</v>
      </c>
      <c r="G38" s="10"/>
    </row>
    <row r="39" spans="1:7" ht="16.5" thickBot="1" x14ac:dyDescent="0.35">
      <c r="A39" s="6">
        <v>31</v>
      </c>
      <c r="B39" s="44" t="s">
        <v>52</v>
      </c>
      <c r="C39" s="7" t="s">
        <v>53</v>
      </c>
      <c r="D39" s="8">
        <v>10</v>
      </c>
      <c r="E39" s="8">
        <v>90000</v>
      </c>
      <c r="F39" s="37">
        <v>900000</v>
      </c>
      <c r="G39" s="10"/>
    </row>
    <row r="40" spans="1:7" ht="16.5" thickBot="1" x14ac:dyDescent="0.35">
      <c r="A40" s="62">
        <v>32</v>
      </c>
      <c r="B40" s="44" t="s">
        <v>54</v>
      </c>
      <c r="C40" s="7" t="s">
        <v>53</v>
      </c>
      <c r="D40" s="8">
        <v>1</v>
      </c>
      <c r="E40" s="8">
        <v>50000</v>
      </c>
      <c r="F40" s="37">
        <v>50000</v>
      </c>
      <c r="G40" s="10"/>
    </row>
    <row r="41" spans="1:7" ht="16.5" thickBot="1" x14ac:dyDescent="0.35">
      <c r="A41" s="62">
        <v>33</v>
      </c>
      <c r="B41" s="44" t="s">
        <v>55</v>
      </c>
      <c r="C41" s="7" t="s">
        <v>53</v>
      </c>
      <c r="D41" s="8">
        <v>1</v>
      </c>
      <c r="E41" s="8">
        <v>50000</v>
      </c>
      <c r="F41" s="37">
        <v>50000</v>
      </c>
      <c r="G41" s="10"/>
    </row>
    <row r="42" spans="1:7" ht="16.5" thickBot="1" x14ac:dyDescent="0.35">
      <c r="A42" s="6">
        <v>34</v>
      </c>
      <c r="B42" s="44" t="s">
        <v>56</v>
      </c>
      <c r="C42" s="7" t="s">
        <v>57</v>
      </c>
      <c r="D42" s="8">
        <v>1</v>
      </c>
      <c r="E42" s="8">
        <v>1632000</v>
      </c>
      <c r="F42" s="37">
        <v>1632000</v>
      </c>
      <c r="G42" s="10"/>
    </row>
    <row r="43" spans="1:7" ht="16.5" thickBot="1" x14ac:dyDescent="0.35">
      <c r="A43" s="62">
        <v>35</v>
      </c>
      <c r="B43" s="44" t="s">
        <v>58</v>
      </c>
      <c r="C43" s="7" t="s">
        <v>57</v>
      </c>
      <c r="D43" s="8">
        <v>1</v>
      </c>
      <c r="E43" s="8">
        <v>480000</v>
      </c>
      <c r="F43" s="37">
        <v>480000</v>
      </c>
      <c r="G43" s="10"/>
    </row>
    <row r="44" spans="1:7" ht="16.5" thickBot="1" x14ac:dyDescent="0.35">
      <c r="A44" s="62">
        <v>36</v>
      </c>
      <c r="B44" s="44" t="s">
        <v>59</v>
      </c>
      <c r="C44" s="7" t="s">
        <v>57</v>
      </c>
      <c r="D44" s="8">
        <v>1</v>
      </c>
      <c r="E44" s="8">
        <v>552000</v>
      </c>
      <c r="F44" s="37">
        <v>552000</v>
      </c>
      <c r="G44" s="10"/>
    </row>
    <row r="45" spans="1:7" ht="16.5" thickBot="1" x14ac:dyDescent="0.35">
      <c r="A45" s="6">
        <v>37</v>
      </c>
      <c r="B45" s="44" t="s">
        <v>60</v>
      </c>
      <c r="C45" s="7" t="s">
        <v>57</v>
      </c>
      <c r="D45" s="8">
        <v>1</v>
      </c>
      <c r="E45" s="8">
        <v>264000</v>
      </c>
      <c r="F45" s="37">
        <v>264000</v>
      </c>
      <c r="G45" s="10"/>
    </row>
    <row r="46" spans="1:7" ht="16.5" thickBot="1" x14ac:dyDescent="0.35">
      <c r="A46" s="62">
        <v>38</v>
      </c>
      <c r="B46" s="44" t="s">
        <v>61</v>
      </c>
      <c r="C46" s="7" t="s">
        <v>57</v>
      </c>
      <c r="D46" s="8">
        <v>1</v>
      </c>
      <c r="E46" s="8">
        <v>816000</v>
      </c>
      <c r="F46" s="37">
        <v>816000</v>
      </c>
      <c r="G46" s="10"/>
    </row>
    <row r="47" spans="1:7" ht="16.5" thickBot="1" x14ac:dyDescent="0.35">
      <c r="A47" s="62">
        <v>39</v>
      </c>
      <c r="B47" s="44" t="s">
        <v>62</v>
      </c>
      <c r="C47" s="7" t="s">
        <v>57</v>
      </c>
      <c r="D47" s="8">
        <v>1</v>
      </c>
      <c r="E47" s="8">
        <v>144000</v>
      </c>
      <c r="F47" s="37">
        <v>144000</v>
      </c>
      <c r="G47" s="10"/>
    </row>
    <row r="48" spans="1:7" ht="16.5" thickBot="1" x14ac:dyDescent="0.35">
      <c r="A48" s="6">
        <v>40</v>
      </c>
      <c r="B48" s="45" t="s">
        <v>63</v>
      </c>
      <c r="C48" s="7" t="s">
        <v>57</v>
      </c>
      <c r="D48" s="8">
        <v>1</v>
      </c>
      <c r="E48" s="8">
        <v>240000</v>
      </c>
      <c r="F48" s="37">
        <v>240000</v>
      </c>
      <c r="G48" s="11" t="s">
        <v>64</v>
      </c>
    </row>
    <row r="49" spans="1:7" ht="16.5" thickBot="1" x14ac:dyDescent="0.35">
      <c r="A49" s="62">
        <v>41</v>
      </c>
      <c r="B49" s="44" t="s">
        <v>65</v>
      </c>
      <c r="C49" s="7" t="s">
        <v>57</v>
      </c>
      <c r="D49" s="8">
        <v>1</v>
      </c>
      <c r="E49" s="8">
        <v>432000</v>
      </c>
      <c r="F49" s="37">
        <v>432000</v>
      </c>
      <c r="G49" s="10"/>
    </row>
    <row r="50" spans="1:7" ht="16.5" thickBot="1" x14ac:dyDescent="0.35">
      <c r="A50" s="62">
        <v>42</v>
      </c>
      <c r="B50" s="44" t="s">
        <v>66</v>
      </c>
      <c r="C50" s="7" t="s">
        <v>57</v>
      </c>
      <c r="D50" s="8">
        <v>1</v>
      </c>
      <c r="E50" s="8">
        <v>761000</v>
      </c>
      <c r="F50" s="37">
        <v>761000</v>
      </c>
      <c r="G50" s="10"/>
    </row>
    <row r="51" spans="1:7" ht="16.5" thickBot="1" x14ac:dyDescent="0.35">
      <c r="A51" s="6">
        <v>43</v>
      </c>
      <c r="B51" s="44" t="s">
        <v>67</v>
      </c>
      <c r="C51" s="7" t="s">
        <v>57</v>
      </c>
      <c r="D51" s="8">
        <v>1</v>
      </c>
      <c r="E51" s="8">
        <v>210000</v>
      </c>
      <c r="F51" s="37">
        <v>210000</v>
      </c>
      <c r="G51" s="10"/>
    </row>
    <row r="52" spans="1:7" ht="16.5" thickBot="1" x14ac:dyDescent="0.35">
      <c r="A52" s="62">
        <v>44</v>
      </c>
      <c r="B52" s="44" t="s">
        <v>68</v>
      </c>
      <c r="C52" s="7" t="s">
        <v>57</v>
      </c>
      <c r="D52" s="8">
        <v>1</v>
      </c>
      <c r="E52" s="8">
        <v>240000</v>
      </c>
      <c r="F52" s="37">
        <v>240000</v>
      </c>
      <c r="G52" s="10"/>
    </row>
    <row r="53" spans="1:7" ht="16.5" thickBot="1" x14ac:dyDescent="0.35">
      <c r="A53" s="62">
        <v>45</v>
      </c>
      <c r="B53" s="46" t="s">
        <v>69</v>
      </c>
      <c r="C53" s="7" t="s">
        <v>57</v>
      </c>
      <c r="D53" s="8">
        <v>1</v>
      </c>
      <c r="E53" s="8">
        <v>170000</v>
      </c>
      <c r="F53" s="37">
        <v>170000</v>
      </c>
      <c r="G53" s="10"/>
    </row>
    <row r="54" spans="1:7" ht="16.5" thickBot="1" x14ac:dyDescent="0.35">
      <c r="A54" s="6">
        <v>46</v>
      </c>
      <c r="B54" s="44" t="s">
        <v>70</v>
      </c>
      <c r="C54" s="7" t="s">
        <v>57</v>
      </c>
      <c r="D54" s="8">
        <v>1</v>
      </c>
      <c r="E54" s="8">
        <v>68000</v>
      </c>
      <c r="F54" s="37">
        <v>68000</v>
      </c>
      <c r="G54" s="10"/>
    </row>
    <row r="55" spans="1:7" ht="16.5" thickBot="1" x14ac:dyDescent="0.35">
      <c r="A55" s="62">
        <v>47</v>
      </c>
      <c r="B55" s="34" t="s">
        <v>71</v>
      </c>
      <c r="C55" s="7" t="s">
        <v>72</v>
      </c>
      <c r="D55" s="8">
        <v>1</v>
      </c>
      <c r="E55" s="8">
        <v>275000</v>
      </c>
      <c r="F55" s="37">
        <v>275000</v>
      </c>
      <c r="G55" s="10"/>
    </row>
    <row r="56" spans="1:7" ht="16.5" thickBot="1" x14ac:dyDescent="0.35">
      <c r="A56" s="62">
        <v>48</v>
      </c>
      <c r="B56" s="44" t="s">
        <v>74</v>
      </c>
      <c r="C56" s="7" t="s">
        <v>73</v>
      </c>
      <c r="D56" s="8">
        <v>22</v>
      </c>
      <c r="E56" s="8">
        <v>44000</v>
      </c>
      <c r="F56" s="37">
        <v>968000</v>
      </c>
      <c r="G56" s="10"/>
    </row>
    <row r="57" spans="1:7" ht="16.5" thickBot="1" x14ac:dyDescent="0.35">
      <c r="A57" s="6">
        <v>49</v>
      </c>
      <c r="B57" s="44" t="s">
        <v>75</v>
      </c>
      <c r="C57" s="7" t="s">
        <v>76</v>
      </c>
      <c r="D57" s="8">
        <v>1</v>
      </c>
      <c r="E57" s="8">
        <v>65000</v>
      </c>
      <c r="F57" s="37">
        <v>65000</v>
      </c>
      <c r="G57" s="10"/>
    </row>
    <row r="58" spans="1:7" ht="16.5" thickBot="1" x14ac:dyDescent="0.35">
      <c r="A58" s="62">
        <v>50</v>
      </c>
      <c r="B58" s="44" t="s">
        <v>77</v>
      </c>
      <c r="C58" s="7" t="s">
        <v>78</v>
      </c>
      <c r="D58" s="8">
        <v>13</v>
      </c>
      <c r="E58" s="8">
        <v>69000</v>
      </c>
      <c r="F58" s="37">
        <v>897000</v>
      </c>
      <c r="G58" s="10"/>
    </row>
    <row r="59" spans="1:7" ht="16.5" thickBot="1" x14ac:dyDescent="0.35">
      <c r="A59" s="62">
        <v>51</v>
      </c>
      <c r="B59" s="44" t="s">
        <v>79</v>
      </c>
      <c r="C59" s="7" t="s">
        <v>78</v>
      </c>
      <c r="D59" s="8">
        <v>1</v>
      </c>
      <c r="E59" s="8">
        <v>53000</v>
      </c>
      <c r="F59" s="37">
        <v>53000</v>
      </c>
      <c r="G59" s="10"/>
    </row>
    <row r="60" spans="1:7" ht="16.5" thickBot="1" x14ac:dyDescent="0.35">
      <c r="A60" s="6">
        <v>52</v>
      </c>
      <c r="B60" s="44" t="s">
        <v>80</v>
      </c>
      <c r="C60" s="12" t="s">
        <v>81</v>
      </c>
      <c r="D60" s="8">
        <v>6</v>
      </c>
      <c r="E60" s="8">
        <v>26500</v>
      </c>
      <c r="F60" s="37">
        <v>159000</v>
      </c>
      <c r="G60" s="10"/>
    </row>
    <row r="61" spans="1:7" ht="16.5" thickBot="1" x14ac:dyDescent="0.35">
      <c r="A61" s="62">
        <v>53</v>
      </c>
      <c r="B61" s="44" t="s">
        <v>82</v>
      </c>
      <c r="C61" s="12" t="s">
        <v>81</v>
      </c>
      <c r="D61" s="8">
        <v>250</v>
      </c>
      <c r="E61" s="8">
        <v>300</v>
      </c>
      <c r="F61" s="37">
        <v>75000</v>
      </c>
      <c r="G61" s="10"/>
    </row>
    <row r="62" spans="1:7" ht="16.5" thickBot="1" x14ac:dyDescent="0.35">
      <c r="A62" s="62">
        <v>54</v>
      </c>
      <c r="B62" s="44" t="s">
        <v>83</v>
      </c>
      <c r="C62" s="12" t="s">
        <v>81</v>
      </c>
      <c r="D62" s="8">
        <v>1</v>
      </c>
      <c r="E62" s="8">
        <v>6000</v>
      </c>
      <c r="F62" s="37">
        <v>6000</v>
      </c>
      <c r="G62" s="10"/>
    </row>
    <row r="63" spans="1:7" ht="16.5" thickBot="1" x14ac:dyDescent="0.35">
      <c r="A63" s="6">
        <v>55</v>
      </c>
      <c r="B63" s="44" t="s">
        <v>84</v>
      </c>
      <c r="C63" s="12" t="s">
        <v>81</v>
      </c>
      <c r="D63" s="8">
        <v>1</v>
      </c>
      <c r="E63" s="8">
        <v>10000</v>
      </c>
      <c r="F63" s="37">
        <v>10000</v>
      </c>
      <c r="G63" s="10"/>
    </row>
    <row r="64" spans="1:7" ht="16.5" thickBot="1" x14ac:dyDescent="0.35">
      <c r="A64" s="62">
        <v>56</v>
      </c>
      <c r="B64" s="44" t="s">
        <v>85</v>
      </c>
      <c r="C64" s="12" t="s">
        <v>86</v>
      </c>
      <c r="D64" s="8">
        <v>1</v>
      </c>
      <c r="E64" s="8">
        <v>85000</v>
      </c>
      <c r="F64" s="37">
        <v>85000</v>
      </c>
      <c r="G64" s="10"/>
    </row>
    <row r="65" spans="1:7" ht="16.5" thickBot="1" x14ac:dyDescent="0.35">
      <c r="A65" s="62">
        <v>57</v>
      </c>
      <c r="B65" s="44" t="s">
        <v>87</v>
      </c>
      <c r="C65" s="12" t="s">
        <v>86</v>
      </c>
      <c r="D65" s="8">
        <v>1</v>
      </c>
      <c r="E65" s="8">
        <v>72000</v>
      </c>
      <c r="F65" s="37">
        <v>72000</v>
      </c>
      <c r="G65" s="10"/>
    </row>
    <row r="66" spans="1:7" ht="16.5" thickBot="1" x14ac:dyDescent="0.35">
      <c r="A66" s="6">
        <v>58</v>
      </c>
      <c r="B66" s="44" t="s">
        <v>88</v>
      </c>
      <c r="C66" s="12" t="s">
        <v>86</v>
      </c>
      <c r="D66" s="8">
        <v>1</v>
      </c>
      <c r="E66" s="8">
        <v>112500</v>
      </c>
      <c r="F66" s="37">
        <v>112500</v>
      </c>
      <c r="G66" s="10"/>
    </row>
    <row r="67" spans="1:7" ht="16.5" thickBot="1" x14ac:dyDescent="0.35">
      <c r="A67" s="62">
        <v>59</v>
      </c>
      <c r="B67" s="44" t="s">
        <v>89</v>
      </c>
      <c r="C67" s="12" t="s">
        <v>86</v>
      </c>
      <c r="D67" s="8">
        <v>1</v>
      </c>
      <c r="E67" s="8">
        <v>27000</v>
      </c>
      <c r="F67" s="37">
        <v>27000</v>
      </c>
      <c r="G67" s="10"/>
    </row>
    <row r="68" spans="1:7" ht="16.5" thickBot="1" x14ac:dyDescent="0.35">
      <c r="A68" s="62">
        <v>60</v>
      </c>
      <c r="B68" s="47" t="s">
        <v>174</v>
      </c>
      <c r="C68" s="12" t="s">
        <v>86</v>
      </c>
      <c r="D68" s="8">
        <v>1</v>
      </c>
      <c r="E68" s="8">
        <v>23500</v>
      </c>
      <c r="F68" s="37">
        <v>23500</v>
      </c>
      <c r="G68" s="10"/>
    </row>
    <row r="69" spans="1:7" ht="16.5" thickBot="1" x14ac:dyDescent="0.35">
      <c r="A69" s="6">
        <v>61</v>
      </c>
      <c r="B69" s="44" t="s">
        <v>90</v>
      </c>
      <c r="C69" s="12" t="s">
        <v>86</v>
      </c>
      <c r="D69" s="8">
        <v>1</v>
      </c>
      <c r="E69" s="8">
        <v>35000</v>
      </c>
      <c r="F69" s="37">
        <v>35000</v>
      </c>
      <c r="G69" s="10"/>
    </row>
    <row r="70" spans="1:7" ht="16.5" thickBot="1" x14ac:dyDescent="0.35">
      <c r="A70" s="62">
        <v>62</v>
      </c>
      <c r="B70" s="44" t="s">
        <v>91</v>
      </c>
      <c r="C70" s="12" t="s">
        <v>86</v>
      </c>
      <c r="D70" s="8">
        <v>1</v>
      </c>
      <c r="E70" s="8">
        <v>65000</v>
      </c>
      <c r="F70" s="37">
        <v>65000</v>
      </c>
      <c r="G70" s="10"/>
    </row>
    <row r="71" spans="1:7" ht="16.5" thickBot="1" x14ac:dyDescent="0.35">
      <c r="A71" s="62">
        <v>63</v>
      </c>
      <c r="B71" s="44" t="s">
        <v>92</v>
      </c>
      <c r="C71" s="12" t="s">
        <v>86</v>
      </c>
      <c r="D71" s="8">
        <v>1</v>
      </c>
      <c r="E71" s="8">
        <v>35000</v>
      </c>
      <c r="F71" s="37">
        <v>35000</v>
      </c>
      <c r="G71" s="10"/>
    </row>
    <row r="72" spans="1:7" ht="16.5" thickBot="1" x14ac:dyDescent="0.35">
      <c r="A72" s="6">
        <v>64</v>
      </c>
      <c r="B72" s="44" t="s">
        <v>93</v>
      </c>
      <c r="C72" s="12" t="s">
        <v>86</v>
      </c>
      <c r="D72" s="8">
        <v>1</v>
      </c>
      <c r="E72" s="8">
        <v>15000</v>
      </c>
      <c r="F72" s="37">
        <v>15000</v>
      </c>
      <c r="G72" s="10"/>
    </row>
    <row r="73" spans="1:7" ht="16.5" thickBot="1" x14ac:dyDescent="0.35">
      <c r="A73" s="62">
        <v>65</v>
      </c>
      <c r="B73" s="44" t="s">
        <v>94</v>
      </c>
      <c r="C73" s="12" t="s">
        <v>86</v>
      </c>
      <c r="D73" s="8">
        <v>1</v>
      </c>
      <c r="E73" s="8">
        <v>17000</v>
      </c>
      <c r="F73" s="37">
        <v>17000</v>
      </c>
      <c r="G73" s="10"/>
    </row>
    <row r="74" spans="1:7" ht="16.5" thickBot="1" x14ac:dyDescent="0.35">
      <c r="A74" s="62">
        <v>66</v>
      </c>
      <c r="B74" s="44" t="s">
        <v>95</v>
      </c>
      <c r="C74" s="12" t="s">
        <v>86</v>
      </c>
      <c r="D74" s="8">
        <v>1</v>
      </c>
      <c r="E74" s="8">
        <v>43000</v>
      </c>
      <c r="F74" s="37">
        <v>43000</v>
      </c>
      <c r="G74" s="10"/>
    </row>
    <row r="75" spans="1:7" ht="16.5" thickBot="1" x14ac:dyDescent="0.35">
      <c r="A75" s="6">
        <v>67</v>
      </c>
      <c r="B75" s="44" t="s">
        <v>96</v>
      </c>
      <c r="C75" s="12" t="s">
        <v>97</v>
      </c>
      <c r="D75" s="8">
        <v>1</v>
      </c>
      <c r="E75" s="8">
        <v>70000</v>
      </c>
      <c r="F75" s="37">
        <v>70000</v>
      </c>
      <c r="G75" s="10"/>
    </row>
    <row r="76" spans="1:7" ht="16.5" thickBot="1" x14ac:dyDescent="0.35">
      <c r="A76" s="62">
        <v>68</v>
      </c>
      <c r="B76" s="44" t="s">
        <v>98</v>
      </c>
      <c r="C76" s="12" t="s">
        <v>97</v>
      </c>
      <c r="D76" s="8">
        <v>1</v>
      </c>
      <c r="E76" s="8">
        <v>110000</v>
      </c>
      <c r="F76" s="37">
        <v>110000</v>
      </c>
      <c r="G76" s="10"/>
    </row>
    <row r="77" spans="1:7" ht="16.5" thickBot="1" x14ac:dyDescent="0.35">
      <c r="A77" s="62">
        <v>69</v>
      </c>
      <c r="B77" s="44" t="s">
        <v>99</v>
      </c>
      <c r="C77" s="12" t="s">
        <v>97</v>
      </c>
      <c r="D77" s="8">
        <v>1</v>
      </c>
      <c r="E77" s="8">
        <v>40000</v>
      </c>
      <c r="F77" s="37">
        <v>40000</v>
      </c>
      <c r="G77" s="10"/>
    </row>
    <row r="78" spans="1:7" ht="16.5" thickBot="1" x14ac:dyDescent="0.35">
      <c r="A78" s="6">
        <v>70</v>
      </c>
      <c r="B78" s="44" t="s">
        <v>100</v>
      </c>
      <c r="C78" s="12" t="s">
        <v>97</v>
      </c>
      <c r="D78" s="8">
        <v>1</v>
      </c>
      <c r="E78" s="8">
        <v>80000</v>
      </c>
      <c r="F78" s="37">
        <v>80000</v>
      </c>
      <c r="G78" s="10"/>
    </row>
    <row r="79" spans="1:7" ht="16.5" thickBot="1" x14ac:dyDescent="0.35">
      <c r="A79" s="62">
        <v>71</v>
      </c>
      <c r="B79" s="44" t="s">
        <v>101</v>
      </c>
      <c r="C79" s="12" t="s">
        <v>97</v>
      </c>
      <c r="D79" s="8">
        <v>1</v>
      </c>
      <c r="E79" s="8">
        <v>60000</v>
      </c>
      <c r="F79" s="37">
        <v>60000</v>
      </c>
      <c r="G79" s="10"/>
    </row>
    <row r="80" spans="1:7" ht="16.5" thickBot="1" x14ac:dyDescent="0.35">
      <c r="A80" s="62">
        <v>72</v>
      </c>
      <c r="B80" s="44" t="s">
        <v>102</v>
      </c>
      <c r="C80" s="12" t="s">
        <v>97</v>
      </c>
      <c r="D80" s="8">
        <v>1</v>
      </c>
      <c r="E80" s="8">
        <v>40000</v>
      </c>
      <c r="F80" s="37">
        <v>40000</v>
      </c>
      <c r="G80" s="10"/>
    </row>
    <row r="81" spans="1:7" ht="16.5" thickBot="1" x14ac:dyDescent="0.35">
      <c r="A81" s="6">
        <v>73</v>
      </c>
      <c r="B81" s="44" t="s">
        <v>103</v>
      </c>
      <c r="C81" s="12" t="s">
        <v>97</v>
      </c>
      <c r="D81" s="8">
        <v>1</v>
      </c>
      <c r="E81" s="8">
        <v>70000</v>
      </c>
      <c r="F81" s="37">
        <v>70000</v>
      </c>
      <c r="G81" s="10"/>
    </row>
    <row r="82" spans="1:7" ht="16.5" thickBot="1" x14ac:dyDescent="0.35">
      <c r="A82" s="62">
        <v>74</v>
      </c>
      <c r="B82" s="44" t="s">
        <v>104</v>
      </c>
      <c r="C82" s="12" t="s">
        <v>97</v>
      </c>
      <c r="D82" s="8">
        <v>1</v>
      </c>
      <c r="E82" s="8">
        <v>30000</v>
      </c>
      <c r="F82" s="37">
        <v>30000</v>
      </c>
      <c r="G82" s="10"/>
    </row>
    <row r="83" spans="1:7" ht="16.5" thickBot="1" x14ac:dyDescent="0.35">
      <c r="A83" s="62">
        <v>75</v>
      </c>
      <c r="B83" s="44" t="s">
        <v>103</v>
      </c>
      <c r="C83" s="12" t="s">
        <v>97</v>
      </c>
      <c r="D83" s="8">
        <v>1</v>
      </c>
      <c r="E83" s="8">
        <v>60000</v>
      </c>
      <c r="F83" s="37">
        <v>60000</v>
      </c>
      <c r="G83" s="10"/>
    </row>
    <row r="84" spans="1:7" ht="16.5" thickBot="1" x14ac:dyDescent="0.35">
      <c r="A84" s="6">
        <v>76</v>
      </c>
      <c r="B84" s="44" t="s">
        <v>104</v>
      </c>
      <c r="C84" s="12" t="s">
        <v>97</v>
      </c>
      <c r="D84" s="8">
        <v>3</v>
      </c>
      <c r="E84" s="8">
        <v>20000</v>
      </c>
      <c r="F84" s="37">
        <v>60000</v>
      </c>
      <c r="G84" s="10"/>
    </row>
    <row r="85" spans="1:7" ht="16.5" thickBot="1" x14ac:dyDescent="0.35">
      <c r="A85" s="62">
        <v>77</v>
      </c>
      <c r="B85" s="44" t="s">
        <v>105</v>
      </c>
      <c r="C85" s="12" t="s">
        <v>97</v>
      </c>
      <c r="D85" s="8">
        <v>2</v>
      </c>
      <c r="E85" s="8">
        <v>50000</v>
      </c>
      <c r="F85" s="37">
        <v>100000</v>
      </c>
      <c r="G85" s="10"/>
    </row>
    <row r="86" spans="1:7" ht="16.5" thickBot="1" x14ac:dyDescent="0.35">
      <c r="A86" s="62">
        <v>78</v>
      </c>
      <c r="B86" s="44" t="s">
        <v>106</v>
      </c>
      <c r="C86" s="12" t="s">
        <v>107</v>
      </c>
      <c r="D86" s="8">
        <v>13</v>
      </c>
      <c r="E86" s="8">
        <v>69000</v>
      </c>
      <c r="F86" s="37">
        <v>897000</v>
      </c>
      <c r="G86" s="10"/>
    </row>
    <row r="87" spans="1:7" ht="16.5" thickBot="1" x14ac:dyDescent="0.35">
      <c r="A87" s="6">
        <v>79</v>
      </c>
      <c r="B87" s="44" t="s">
        <v>106</v>
      </c>
      <c r="C87" s="12" t="s">
        <v>107</v>
      </c>
      <c r="D87" s="8">
        <v>1</v>
      </c>
      <c r="E87" s="8">
        <v>53000</v>
      </c>
      <c r="F87" s="37">
        <v>53000</v>
      </c>
      <c r="G87" s="10"/>
    </row>
    <row r="88" spans="1:7" ht="16.5" thickBot="1" x14ac:dyDescent="0.35">
      <c r="A88" s="62">
        <v>80</v>
      </c>
      <c r="B88" s="44" t="s">
        <v>108</v>
      </c>
      <c r="C88" s="12" t="s">
        <v>109</v>
      </c>
      <c r="D88" s="8">
        <v>17</v>
      </c>
      <c r="E88" s="8">
        <v>47000</v>
      </c>
      <c r="F88" s="37">
        <v>799000</v>
      </c>
      <c r="G88" s="10"/>
    </row>
    <row r="89" spans="1:7" ht="16.5" thickBot="1" x14ac:dyDescent="0.35">
      <c r="A89" s="62">
        <v>81</v>
      </c>
      <c r="B89" s="44" t="s">
        <v>110</v>
      </c>
      <c r="C89" s="13" t="s">
        <v>109</v>
      </c>
      <c r="D89" s="8">
        <v>2</v>
      </c>
      <c r="E89" s="8">
        <v>514500</v>
      </c>
      <c r="F89" s="37">
        <v>1029000</v>
      </c>
      <c r="G89" s="10"/>
    </row>
    <row r="90" spans="1:7" ht="16.5" thickBot="1" x14ac:dyDescent="0.35">
      <c r="A90" s="6">
        <v>82</v>
      </c>
      <c r="B90" s="34" t="s">
        <v>151</v>
      </c>
      <c r="C90" s="13" t="s">
        <v>109</v>
      </c>
      <c r="D90" s="8">
        <v>345</v>
      </c>
      <c r="E90" s="8">
        <v>2780</v>
      </c>
      <c r="F90" s="37">
        <v>959100</v>
      </c>
      <c r="G90" s="10"/>
    </row>
    <row r="91" spans="1:7" ht="16.5" thickBot="1" x14ac:dyDescent="0.35">
      <c r="A91" s="62">
        <v>83</v>
      </c>
      <c r="B91" s="34" t="s">
        <v>111</v>
      </c>
      <c r="C91" s="13" t="s">
        <v>112</v>
      </c>
      <c r="D91" s="8">
        <v>1</v>
      </c>
      <c r="E91" s="8">
        <v>235000</v>
      </c>
      <c r="F91" s="37">
        <v>235000</v>
      </c>
      <c r="G91" s="10"/>
    </row>
    <row r="92" spans="1:7" ht="16.5" thickBot="1" x14ac:dyDescent="0.35">
      <c r="A92" s="62">
        <v>84</v>
      </c>
      <c r="B92" s="69" t="s">
        <v>280</v>
      </c>
      <c r="C92" s="70" t="s">
        <v>113</v>
      </c>
      <c r="D92" s="65">
        <v>1</v>
      </c>
      <c r="E92" s="65">
        <v>18500000</v>
      </c>
      <c r="F92" s="66">
        <v>18500000</v>
      </c>
      <c r="G92" s="67"/>
    </row>
    <row r="93" spans="1:7" ht="16.5" thickBot="1" x14ac:dyDescent="0.35">
      <c r="A93" s="6">
        <v>85</v>
      </c>
      <c r="B93" s="34" t="s">
        <v>115</v>
      </c>
      <c r="C93" s="13" t="s">
        <v>114</v>
      </c>
      <c r="D93" s="8">
        <v>1</v>
      </c>
      <c r="E93" s="8">
        <v>90000</v>
      </c>
      <c r="F93" s="37">
        <v>90000</v>
      </c>
      <c r="G93" s="10"/>
    </row>
    <row r="94" spans="1:7" ht="16.5" thickBot="1" x14ac:dyDescent="0.35">
      <c r="A94" s="62">
        <v>86</v>
      </c>
      <c r="B94" s="34" t="s">
        <v>116</v>
      </c>
      <c r="C94" s="13" t="s">
        <v>117</v>
      </c>
      <c r="D94" s="8">
        <v>13</v>
      </c>
      <c r="E94" s="8">
        <v>63000</v>
      </c>
      <c r="F94" s="37">
        <v>819000</v>
      </c>
      <c r="G94" s="10"/>
    </row>
    <row r="95" spans="1:7" ht="16.5" thickBot="1" x14ac:dyDescent="0.35">
      <c r="A95" s="62">
        <v>87</v>
      </c>
      <c r="B95" s="34" t="s">
        <v>116</v>
      </c>
      <c r="C95" s="13" t="s">
        <v>117</v>
      </c>
      <c r="D95" s="8">
        <v>1</v>
      </c>
      <c r="E95" s="8">
        <v>65000</v>
      </c>
      <c r="F95" s="37">
        <v>65000</v>
      </c>
      <c r="G95" s="10"/>
    </row>
    <row r="96" spans="1:7" ht="16.5" thickBot="1" x14ac:dyDescent="0.35">
      <c r="A96" s="6">
        <v>88</v>
      </c>
      <c r="B96" s="34" t="s">
        <v>116</v>
      </c>
      <c r="C96" s="13" t="s">
        <v>117</v>
      </c>
      <c r="D96" s="8">
        <v>1</v>
      </c>
      <c r="E96" s="8">
        <v>66000</v>
      </c>
      <c r="F96" s="37">
        <v>66000</v>
      </c>
      <c r="G96" s="10"/>
    </row>
    <row r="97" spans="1:7" ht="16.5" thickBot="1" x14ac:dyDescent="0.35">
      <c r="A97" s="62">
        <v>89</v>
      </c>
      <c r="B97" s="34" t="s">
        <v>118</v>
      </c>
      <c r="C97" s="13" t="s">
        <v>119</v>
      </c>
      <c r="D97" s="8">
        <v>1</v>
      </c>
      <c r="E97" s="8">
        <v>300000</v>
      </c>
      <c r="F97" s="37">
        <v>300000</v>
      </c>
      <c r="G97" s="10"/>
    </row>
    <row r="98" spans="1:7" ht="16.5" thickBot="1" x14ac:dyDescent="0.35">
      <c r="A98" s="62">
        <v>90</v>
      </c>
      <c r="B98" s="69" t="s">
        <v>291</v>
      </c>
      <c r="C98" s="70" t="s">
        <v>120</v>
      </c>
      <c r="D98" s="65">
        <v>1</v>
      </c>
      <c r="E98" s="140">
        <v>700000</v>
      </c>
      <c r="F98" s="141">
        <v>700000</v>
      </c>
      <c r="G98" s="67"/>
    </row>
    <row r="99" spans="1:7" ht="16.5" thickBot="1" x14ac:dyDescent="0.35">
      <c r="A99" s="6">
        <v>91</v>
      </c>
      <c r="B99" s="34" t="s">
        <v>121</v>
      </c>
      <c r="C99" s="13" t="s">
        <v>120</v>
      </c>
      <c r="D99" s="8">
        <v>1</v>
      </c>
      <c r="E99" s="8">
        <v>69000</v>
      </c>
      <c r="F99" s="37">
        <v>69000</v>
      </c>
      <c r="G99" s="10"/>
    </row>
    <row r="100" spans="1:7" ht="16.5" thickBot="1" x14ac:dyDescent="0.35">
      <c r="A100" s="62">
        <v>92</v>
      </c>
      <c r="B100" s="34" t="s">
        <v>122</v>
      </c>
      <c r="C100" s="13" t="s">
        <v>120</v>
      </c>
      <c r="D100" s="8">
        <v>1</v>
      </c>
      <c r="E100" s="8">
        <v>55000</v>
      </c>
      <c r="F100" s="37">
        <v>55000</v>
      </c>
      <c r="G100" s="10"/>
    </row>
    <row r="101" spans="1:7" ht="16.5" thickBot="1" x14ac:dyDescent="0.35">
      <c r="A101" s="62">
        <v>93</v>
      </c>
      <c r="B101" s="34" t="s">
        <v>123</v>
      </c>
      <c r="C101" s="13" t="s">
        <v>120</v>
      </c>
      <c r="D101" s="14">
        <v>1</v>
      </c>
      <c r="E101" s="14">
        <v>169000</v>
      </c>
      <c r="F101" s="37">
        <v>169000</v>
      </c>
      <c r="G101" s="10"/>
    </row>
    <row r="102" spans="1:7" ht="16.5" thickBot="1" x14ac:dyDescent="0.35">
      <c r="A102" s="6">
        <v>94</v>
      </c>
      <c r="B102" s="34" t="s">
        <v>124</v>
      </c>
      <c r="C102" s="13" t="s">
        <v>120</v>
      </c>
      <c r="D102" s="8">
        <v>1</v>
      </c>
      <c r="E102" s="8">
        <v>3200</v>
      </c>
      <c r="F102" s="37">
        <v>3200</v>
      </c>
      <c r="G102" s="10"/>
    </row>
    <row r="103" spans="1:7" ht="16.5" thickBot="1" x14ac:dyDescent="0.35">
      <c r="A103" s="62">
        <v>95</v>
      </c>
      <c r="B103" s="34" t="s">
        <v>125</v>
      </c>
      <c r="C103" s="13" t="s">
        <v>120</v>
      </c>
      <c r="D103" s="14">
        <v>1</v>
      </c>
      <c r="E103" s="14">
        <v>3800</v>
      </c>
      <c r="F103" s="37">
        <v>3800</v>
      </c>
      <c r="G103" s="10"/>
    </row>
    <row r="104" spans="1:7" ht="16.5" thickBot="1" x14ac:dyDescent="0.35">
      <c r="A104" s="62">
        <v>96</v>
      </c>
      <c r="B104" s="34" t="s">
        <v>126</v>
      </c>
      <c r="C104" s="13" t="s">
        <v>120</v>
      </c>
      <c r="D104" s="14">
        <v>1</v>
      </c>
      <c r="E104" s="36">
        <v>116414790</v>
      </c>
      <c r="F104" s="37">
        <v>116414790</v>
      </c>
      <c r="G104" s="10"/>
    </row>
    <row r="105" spans="1:7" ht="16.5" thickBot="1" x14ac:dyDescent="0.35">
      <c r="A105" s="6">
        <v>97</v>
      </c>
      <c r="B105" s="34" t="s">
        <v>127</v>
      </c>
      <c r="C105" s="13" t="s">
        <v>120</v>
      </c>
      <c r="D105" s="14">
        <v>8</v>
      </c>
      <c r="E105" s="14">
        <v>40000</v>
      </c>
      <c r="F105" s="37">
        <v>320000</v>
      </c>
      <c r="G105" s="10"/>
    </row>
    <row r="106" spans="1:7" ht="16.5" thickBot="1" x14ac:dyDescent="0.35">
      <c r="A106" s="62">
        <v>98</v>
      </c>
      <c r="B106" s="34" t="s">
        <v>128</v>
      </c>
      <c r="C106" s="13" t="s">
        <v>120</v>
      </c>
      <c r="D106" s="14">
        <v>1</v>
      </c>
      <c r="E106" s="14">
        <v>4172000</v>
      </c>
      <c r="F106" s="37">
        <v>4172000</v>
      </c>
      <c r="G106" s="10"/>
    </row>
    <row r="107" spans="1:7" ht="16.5" thickBot="1" x14ac:dyDescent="0.35">
      <c r="A107" s="62">
        <v>99</v>
      </c>
      <c r="B107" s="69" t="s">
        <v>129</v>
      </c>
      <c r="C107" s="13" t="s">
        <v>120</v>
      </c>
      <c r="D107" s="14">
        <v>1</v>
      </c>
      <c r="E107" s="14">
        <v>6200000</v>
      </c>
      <c r="F107" s="37">
        <v>6200000</v>
      </c>
      <c r="G107" s="10"/>
    </row>
    <row r="108" spans="1:7" ht="16.5" thickBot="1" x14ac:dyDescent="0.35">
      <c r="A108" s="6">
        <v>100</v>
      </c>
      <c r="B108" s="34" t="s">
        <v>130</v>
      </c>
      <c r="C108" s="13" t="s">
        <v>120</v>
      </c>
      <c r="D108" s="14">
        <v>35</v>
      </c>
      <c r="E108" s="14" t="s">
        <v>131</v>
      </c>
      <c r="F108" s="37">
        <v>1700000</v>
      </c>
      <c r="G108" s="10"/>
    </row>
    <row r="109" spans="1:7" ht="16.5" thickBot="1" x14ac:dyDescent="0.35">
      <c r="A109" s="62">
        <v>101</v>
      </c>
      <c r="B109" s="34" t="s">
        <v>132</v>
      </c>
      <c r="C109" s="13" t="s">
        <v>120</v>
      </c>
      <c r="D109" s="14">
        <v>1</v>
      </c>
      <c r="E109" s="14">
        <v>150000</v>
      </c>
      <c r="F109" s="24">
        <v>150000</v>
      </c>
      <c r="G109" s="10"/>
    </row>
    <row r="110" spans="1:7" ht="16.5" thickBot="1" x14ac:dyDescent="0.35">
      <c r="A110" s="62">
        <v>102</v>
      </c>
      <c r="B110" s="69" t="s">
        <v>152</v>
      </c>
      <c r="C110" s="70" t="s">
        <v>153</v>
      </c>
      <c r="D110" s="71">
        <v>1</v>
      </c>
      <c r="E110" s="71">
        <v>4500000</v>
      </c>
      <c r="F110" s="72">
        <f t="shared" ref="F110:F170" si="0">E110*D110</f>
        <v>4500000</v>
      </c>
      <c r="G110" s="67"/>
    </row>
    <row r="111" spans="1:7" ht="16.5" thickBot="1" x14ac:dyDescent="0.35">
      <c r="A111" s="6">
        <v>103</v>
      </c>
      <c r="B111" s="34" t="s">
        <v>154</v>
      </c>
      <c r="C111" s="13" t="s">
        <v>155</v>
      </c>
      <c r="D111" s="14">
        <v>16</v>
      </c>
      <c r="E111" s="14">
        <v>42000</v>
      </c>
      <c r="F111" s="24">
        <f t="shared" si="0"/>
        <v>672000</v>
      </c>
      <c r="G111" s="10"/>
    </row>
    <row r="112" spans="1:7" ht="16.5" thickBot="1" x14ac:dyDescent="0.35">
      <c r="A112" s="62">
        <v>104</v>
      </c>
      <c r="B112" s="34" t="s">
        <v>156</v>
      </c>
      <c r="C112" s="13" t="s">
        <v>155</v>
      </c>
      <c r="D112" s="14">
        <v>50</v>
      </c>
      <c r="E112" s="14">
        <v>6156</v>
      </c>
      <c r="F112" s="24">
        <f t="shared" si="0"/>
        <v>307800</v>
      </c>
      <c r="G112" s="10"/>
    </row>
    <row r="113" spans="1:7" ht="30.75" thickBot="1" x14ac:dyDescent="0.35">
      <c r="A113" s="62">
        <v>105</v>
      </c>
      <c r="B113" s="34" t="s">
        <v>260</v>
      </c>
      <c r="C113" s="13" t="s">
        <v>157</v>
      </c>
      <c r="D113" s="14">
        <v>48</v>
      </c>
      <c r="E113" s="14">
        <v>17500</v>
      </c>
      <c r="F113" s="24">
        <f t="shared" si="0"/>
        <v>840000</v>
      </c>
      <c r="G113" s="10"/>
    </row>
    <row r="114" spans="1:7" ht="16.5" thickBot="1" x14ac:dyDescent="0.35">
      <c r="A114" s="6">
        <v>106</v>
      </c>
      <c r="B114" s="34" t="s">
        <v>158</v>
      </c>
      <c r="C114" s="13" t="s">
        <v>159</v>
      </c>
      <c r="D114" s="14">
        <v>1</v>
      </c>
      <c r="E114" s="14">
        <v>250000</v>
      </c>
      <c r="F114" s="24">
        <f t="shared" si="0"/>
        <v>250000</v>
      </c>
      <c r="G114" s="10"/>
    </row>
    <row r="115" spans="1:7" ht="16.5" thickBot="1" x14ac:dyDescent="0.35">
      <c r="A115" s="62">
        <v>107</v>
      </c>
      <c r="B115" s="34" t="s">
        <v>160</v>
      </c>
      <c r="C115" s="13" t="s">
        <v>159</v>
      </c>
      <c r="D115" s="14">
        <v>1</v>
      </c>
      <c r="E115" s="14">
        <v>150000</v>
      </c>
      <c r="F115" s="37">
        <f t="shared" si="0"/>
        <v>150000</v>
      </c>
      <c r="G115" s="10"/>
    </row>
    <row r="116" spans="1:7" ht="75.75" thickBot="1" x14ac:dyDescent="0.35">
      <c r="A116" s="62">
        <v>108</v>
      </c>
      <c r="B116" s="34" t="s">
        <v>161</v>
      </c>
      <c r="C116" s="13" t="s">
        <v>162</v>
      </c>
      <c r="D116" s="14">
        <v>1</v>
      </c>
      <c r="E116" s="35">
        <v>3929493</v>
      </c>
      <c r="F116" s="38">
        <f>E116*D116</f>
        <v>3929493</v>
      </c>
      <c r="G116" s="10"/>
    </row>
    <row r="117" spans="1:7" ht="16.5" thickBot="1" x14ac:dyDescent="0.35">
      <c r="A117" s="6">
        <v>109</v>
      </c>
      <c r="B117" s="34" t="s">
        <v>163</v>
      </c>
      <c r="C117" s="13" t="s">
        <v>164</v>
      </c>
      <c r="D117" s="14">
        <v>1</v>
      </c>
      <c r="E117" s="14">
        <v>268200</v>
      </c>
      <c r="F117" s="37">
        <f t="shared" si="0"/>
        <v>268200</v>
      </c>
      <c r="G117" s="10"/>
    </row>
    <row r="118" spans="1:7" ht="16.5" thickBot="1" x14ac:dyDescent="0.35">
      <c r="A118" s="62">
        <v>110</v>
      </c>
      <c r="B118" s="34" t="s">
        <v>169</v>
      </c>
      <c r="C118" s="13" t="s">
        <v>165</v>
      </c>
      <c r="D118" s="14">
        <v>1</v>
      </c>
      <c r="E118" s="14">
        <v>300000</v>
      </c>
      <c r="F118" s="37">
        <f t="shared" si="0"/>
        <v>300000</v>
      </c>
      <c r="G118" s="10"/>
    </row>
    <row r="119" spans="1:7" ht="16.5" thickBot="1" x14ac:dyDescent="0.35">
      <c r="A119" s="62">
        <v>111</v>
      </c>
      <c r="B119" s="34" t="s">
        <v>170</v>
      </c>
      <c r="C119" s="13" t="s">
        <v>165</v>
      </c>
      <c r="D119" s="14">
        <v>1</v>
      </c>
      <c r="E119" s="14">
        <v>100000</v>
      </c>
      <c r="F119" s="37">
        <f t="shared" si="0"/>
        <v>100000</v>
      </c>
      <c r="G119" s="10"/>
    </row>
    <row r="120" spans="1:7" ht="16.5" thickBot="1" x14ac:dyDescent="0.35">
      <c r="A120" s="6">
        <v>112</v>
      </c>
      <c r="B120" s="34" t="s">
        <v>171</v>
      </c>
      <c r="C120" s="13" t="s">
        <v>165</v>
      </c>
      <c r="D120" s="14">
        <v>1</v>
      </c>
      <c r="E120" s="14">
        <v>150000</v>
      </c>
      <c r="F120" s="37">
        <f t="shared" si="0"/>
        <v>150000</v>
      </c>
      <c r="G120" s="10"/>
    </row>
    <row r="121" spans="1:7" ht="16.5" thickBot="1" x14ac:dyDescent="0.35">
      <c r="A121" s="62">
        <v>113</v>
      </c>
      <c r="B121" s="34" t="s">
        <v>172</v>
      </c>
      <c r="C121" s="13" t="s">
        <v>165</v>
      </c>
      <c r="D121" s="14">
        <v>1</v>
      </c>
      <c r="E121" s="14">
        <v>90000</v>
      </c>
      <c r="F121" s="37">
        <f t="shared" si="0"/>
        <v>90000</v>
      </c>
      <c r="G121" s="10"/>
    </row>
    <row r="122" spans="1:7" ht="16.5" thickBot="1" x14ac:dyDescent="0.35">
      <c r="A122" s="62">
        <v>114</v>
      </c>
      <c r="B122" s="34" t="s">
        <v>166</v>
      </c>
      <c r="C122" s="13" t="s">
        <v>165</v>
      </c>
      <c r="D122" s="14">
        <v>1</v>
      </c>
      <c r="E122" s="14">
        <v>60000</v>
      </c>
      <c r="F122" s="37">
        <f t="shared" si="0"/>
        <v>60000</v>
      </c>
      <c r="G122" s="10"/>
    </row>
    <row r="123" spans="1:7" ht="16.5" thickBot="1" x14ac:dyDescent="0.35">
      <c r="A123" s="6">
        <v>115</v>
      </c>
      <c r="B123" s="34" t="s">
        <v>173</v>
      </c>
      <c r="C123" s="13" t="s">
        <v>168</v>
      </c>
      <c r="D123" s="14">
        <v>1</v>
      </c>
      <c r="E123" s="14">
        <v>260000</v>
      </c>
      <c r="F123" s="37">
        <f t="shared" si="0"/>
        <v>260000</v>
      </c>
      <c r="G123" s="10"/>
    </row>
    <row r="124" spans="1:7" ht="16.5" thickBot="1" x14ac:dyDescent="0.35">
      <c r="A124" s="62">
        <v>116</v>
      </c>
      <c r="B124" s="34" t="s">
        <v>167</v>
      </c>
      <c r="C124" s="13" t="s">
        <v>168</v>
      </c>
      <c r="D124" s="14">
        <v>1</v>
      </c>
      <c r="E124" s="14">
        <v>240000</v>
      </c>
      <c r="F124" s="37">
        <f t="shared" si="0"/>
        <v>240000</v>
      </c>
      <c r="G124" s="10"/>
    </row>
    <row r="125" spans="1:7" ht="16.5" thickBot="1" x14ac:dyDescent="0.35">
      <c r="A125" s="62">
        <v>117</v>
      </c>
      <c r="B125" s="34" t="s">
        <v>175</v>
      </c>
      <c r="C125" s="13" t="s">
        <v>176</v>
      </c>
      <c r="D125" s="14">
        <v>10</v>
      </c>
      <c r="E125" s="14">
        <v>67000</v>
      </c>
      <c r="F125" s="37">
        <f t="shared" si="0"/>
        <v>670000</v>
      </c>
      <c r="G125" s="10"/>
    </row>
    <row r="126" spans="1:7" ht="16.5" thickBot="1" x14ac:dyDescent="0.35">
      <c r="A126" s="6">
        <v>118</v>
      </c>
      <c r="B126" s="34" t="s">
        <v>177</v>
      </c>
      <c r="C126" s="13" t="s">
        <v>178</v>
      </c>
      <c r="D126" s="14">
        <v>1</v>
      </c>
      <c r="E126" s="14">
        <v>285000</v>
      </c>
      <c r="F126" s="37">
        <f t="shared" si="0"/>
        <v>285000</v>
      </c>
      <c r="G126" s="10"/>
    </row>
    <row r="127" spans="1:7" ht="16.5" thickBot="1" x14ac:dyDescent="0.35">
      <c r="A127" s="62">
        <v>119</v>
      </c>
      <c r="B127" s="34" t="s">
        <v>179</v>
      </c>
      <c r="C127" s="13" t="s">
        <v>178</v>
      </c>
      <c r="D127" s="14">
        <v>1</v>
      </c>
      <c r="E127" s="14">
        <v>115000</v>
      </c>
      <c r="F127" s="24">
        <f t="shared" si="0"/>
        <v>115000</v>
      </c>
      <c r="G127" s="10"/>
    </row>
    <row r="128" spans="1:7" ht="16.5" thickBot="1" x14ac:dyDescent="0.35">
      <c r="A128" s="62">
        <v>120</v>
      </c>
      <c r="B128" s="34" t="s">
        <v>180</v>
      </c>
      <c r="C128" s="13" t="s">
        <v>181</v>
      </c>
      <c r="D128" s="14">
        <v>1</v>
      </c>
      <c r="E128" s="14">
        <v>25000</v>
      </c>
      <c r="F128" s="37">
        <f t="shared" si="0"/>
        <v>25000</v>
      </c>
      <c r="G128" s="10"/>
    </row>
    <row r="129" spans="1:7" ht="16.5" thickBot="1" x14ac:dyDescent="0.35">
      <c r="A129" s="6">
        <v>121</v>
      </c>
      <c r="B129" s="34" t="s">
        <v>182</v>
      </c>
      <c r="C129" s="13" t="s">
        <v>181</v>
      </c>
      <c r="D129" s="14">
        <v>1</v>
      </c>
      <c r="E129" s="14">
        <v>75000</v>
      </c>
      <c r="F129" s="37">
        <f t="shared" si="0"/>
        <v>75000</v>
      </c>
      <c r="G129" s="10"/>
    </row>
    <row r="130" spans="1:7" ht="30.75" thickBot="1" x14ac:dyDescent="0.35">
      <c r="A130" s="62">
        <v>122</v>
      </c>
      <c r="B130" s="34" t="s">
        <v>183</v>
      </c>
      <c r="C130" s="13" t="s">
        <v>184</v>
      </c>
      <c r="D130" s="14">
        <v>9</v>
      </c>
      <c r="E130" s="14">
        <v>49000</v>
      </c>
      <c r="F130" s="37">
        <f t="shared" si="0"/>
        <v>441000</v>
      </c>
      <c r="G130" s="10"/>
    </row>
    <row r="131" spans="1:7" ht="16.5" thickBot="1" x14ac:dyDescent="0.35">
      <c r="A131" s="62">
        <v>123</v>
      </c>
      <c r="B131" s="48" t="s">
        <v>175</v>
      </c>
      <c r="C131" s="13" t="s">
        <v>227</v>
      </c>
      <c r="D131" s="14">
        <v>10</v>
      </c>
      <c r="E131" s="14">
        <v>66000</v>
      </c>
      <c r="F131" s="37">
        <f t="shared" si="0"/>
        <v>660000</v>
      </c>
      <c r="G131" s="10"/>
    </row>
    <row r="132" spans="1:7" ht="16.5" thickBot="1" x14ac:dyDescent="0.35">
      <c r="A132" s="6">
        <v>124</v>
      </c>
      <c r="B132" s="49" t="s">
        <v>228</v>
      </c>
      <c r="C132" s="13" t="s">
        <v>229</v>
      </c>
      <c r="D132" s="14">
        <v>300</v>
      </c>
      <c r="E132" s="14">
        <v>1200</v>
      </c>
      <c r="F132" s="37">
        <f t="shared" si="0"/>
        <v>360000</v>
      </c>
      <c r="G132" s="10"/>
    </row>
    <row r="133" spans="1:7" ht="30.75" thickBot="1" x14ac:dyDescent="0.35">
      <c r="A133" s="62">
        <v>125</v>
      </c>
      <c r="B133" s="49" t="s">
        <v>230</v>
      </c>
      <c r="C133" s="13" t="s">
        <v>229</v>
      </c>
      <c r="D133" s="14">
        <v>2</v>
      </c>
      <c r="E133" s="14">
        <v>16000</v>
      </c>
      <c r="F133" s="37">
        <f t="shared" si="0"/>
        <v>32000</v>
      </c>
      <c r="G133" s="10"/>
    </row>
    <row r="134" spans="1:7" ht="16.5" thickBot="1" x14ac:dyDescent="0.35">
      <c r="A134" s="62">
        <v>126</v>
      </c>
      <c r="B134" s="34" t="s">
        <v>231</v>
      </c>
      <c r="C134" s="13" t="s">
        <v>229</v>
      </c>
      <c r="D134" s="14">
        <v>2</v>
      </c>
      <c r="E134" s="14">
        <v>12000</v>
      </c>
      <c r="F134" s="37">
        <f t="shared" si="0"/>
        <v>24000</v>
      </c>
      <c r="G134" s="10"/>
    </row>
    <row r="135" spans="1:7" ht="16.5" thickBot="1" x14ac:dyDescent="0.35">
      <c r="A135" s="6">
        <v>127</v>
      </c>
      <c r="B135" s="34" t="s">
        <v>186</v>
      </c>
      <c r="C135" s="13" t="s">
        <v>187</v>
      </c>
      <c r="D135" s="14">
        <v>1</v>
      </c>
      <c r="E135" s="14">
        <v>100000</v>
      </c>
      <c r="F135" s="37">
        <f t="shared" si="0"/>
        <v>100000</v>
      </c>
      <c r="G135" s="10"/>
    </row>
    <row r="136" spans="1:7" ht="16.5" thickBot="1" x14ac:dyDescent="0.35">
      <c r="A136" s="62">
        <v>128</v>
      </c>
      <c r="B136" s="34" t="s">
        <v>188</v>
      </c>
      <c r="C136" s="13" t="s">
        <v>187</v>
      </c>
      <c r="D136" s="14">
        <v>1</v>
      </c>
      <c r="E136" s="14">
        <v>55000</v>
      </c>
      <c r="F136" s="37">
        <f t="shared" si="0"/>
        <v>55000</v>
      </c>
      <c r="G136" s="10"/>
    </row>
    <row r="137" spans="1:7" ht="16.5" thickBot="1" x14ac:dyDescent="0.35">
      <c r="A137" s="62">
        <v>129</v>
      </c>
      <c r="B137" s="34" t="s">
        <v>189</v>
      </c>
      <c r="C137" s="13" t="s">
        <v>190</v>
      </c>
      <c r="D137" s="14">
        <v>1</v>
      </c>
      <c r="E137" s="14">
        <v>110000</v>
      </c>
      <c r="F137" s="37">
        <f t="shared" si="0"/>
        <v>110000</v>
      </c>
      <c r="G137" s="10"/>
    </row>
    <row r="138" spans="1:7" ht="16.5" thickBot="1" x14ac:dyDescent="0.35">
      <c r="A138" s="6">
        <v>130</v>
      </c>
      <c r="B138" s="34" t="s">
        <v>191</v>
      </c>
      <c r="C138" s="13" t="s">
        <v>193</v>
      </c>
      <c r="D138" s="14">
        <v>1</v>
      </c>
      <c r="E138" s="14">
        <v>1128</v>
      </c>
      <c r="F138" s="37">
        <f t="shared" si="0"/>
        <v>1128</v>
      </c>
      <c r="G138" s="10"/>
    </row>
    <row r="139" spans="1:7" ht="30.75" thickBot="1" x14ac:dyDescent="0.3">
      <c r="A139" s="62">
        <v>131</v>
      </c>
      <c r="B139" s="76" t="s">
        <v>262</v>
      </c>
      <c r="C139" s="87" t="s">
        <v>192</v>
      </c>
      <c r="D139" s="88">
        <v>1</v>
      </c>
      <c r="E139" s="88">
        <v>32500000</v>
      </c>
      <c r="F139" s="89">
        <f t="shared" si="0"/>
        <v>32500000</v>
      </c>
      <c r="G139" s="67"/>
    </row>
    <row r="140" spans="1:7" ht="48.75" customHeight="1" thickBot="1" x14ac:dyDescent="0.35">
      <c r="A140" s="62">
        <v>132</v>
      </c>
      <c r="B140" s="69" t="s">
        <v>194</v>
      </c>
      <c r="C140" s="87" t="s">
        <v>192</v>
      </c>
      <c r="D140" s="88">
        <v>1</v>
      </c>
      <c r="E140" s="88">
        <v>1141000</v>
      </c>
      <c r="F140" s="89">
        <f t="shared" si="0"/>
        <v>1141000</v>
      </c>
      <c r="G140" s="67"/>
    </row>
    <row r="141" spans="1:7" ht="16.5" thickBot="1" x14ac:dyDescent="0.35">
      <c r="A141" s="6">
        <v>133</v>
      </c>
      <c r="B141" s="34" t="s">
        <v>195</v>
      </c>
      <c r="C141" s="13" t="s">
        <v>196</v>
      </c>
      <c r="D141" s="14">
        <v>1</v>
      </c>
      <c r="E141" s="14">
        <v>314900</v>
      </c>
      <c r="F141" s="37">
        <f t="shared" si="0"/>
        <v>314900</v>
      </c>
      <c r="G141" s="10"/>
    </row>
    <row r="142" spans="1:7" s="90" customFormat="1" ht="30.75" thickBot="1" x14ac:dyDescent="0.35">
      <c r="A142" s="62">
        <v>134</v>
      </c>
      <c r="B142" s="69" t="s">
        <v>292</v>
      </c>
      <c r="C142" s="70" t="s">
        <v>197</v>
      </c>
      <c r="D142" s="71">
        <v>1</v>
      </c>
      <c r="E142" s="88">
        <v>0</v>
      </c>
      <c r="F142" s="142">
        <f t="shared" si="0"/>
        <v>0</v>
      </c>
      <c r="G142" s="67"/>
    </row>
    <row r="143" spans="1:7" ht="16.5" thickBot="1" x14ac:dyDescent="0.35">
      <c r="A143" s="62">
        <v>135</v>
      </c>
      <c r="B143" s="69" t="s">
        <v>198</v>
      </c>
      <c r="C143" s="70" t="s">
        <v>197</v>
      </c>
      <c r="D143" s="71">
        <v>1</v>
      </c>
      <c r="E143" s="71">
        <v>1527000</v>
      </c>
      <c r="F143" s="72">
        <f t="shared" si="0"/>
        <v>1527000</v>
      </c>
      <c r="G143" s="67"/>
    </row>
    <row r="144" spans="1:7" ht="16.5" thickBot="1" x14ac:dyDescent="0.35">
      <c r="A144" s="6">
        <v>136</v>
      </c>
      <c r="B144" s="34" t="s">
        <v>199</v>
      </c>
      <c r="C144" s="13" t="s">
        <v>197</v>
      </c>
      <c r="D144" s="14">
        <v>1</v>
      </c>
      <c r="E144" s="14">
        <v>0</v>
      </c>
      <c r="F144" s="24">
        <f t="shared" si="0"/>
        <v>0</v>
      </c>
      <c r="G144" s="10"/>
    </row>
    <row r="145" spans="1:7" ht="16.5" thickBot="1" x14ac:dyDescent="0.35">
      <c r="A145" s="62">
        <v>137</v>
      </c>
      <c r="B145" s="34" t="s">
        <v>200</v>
      </c>
      <c r="C145" s="13" t="s">
        <v>197</v>
      </c>
      <c r="D145" s="14">
        <v>1</v>
      </c>
      <c r="E145" s="14">
        <v>0</v>
      </c>
      <c r="F145" s="24">
        <f t="shared" si="0"/>
        <v>0</v>
      </c>
      <c r="G145" s="10"/>
    </row>
    <row r="146" spans="1:7" ht="16.5" thickBot="1" x14ac:dyDescent="0.35">
      <c r="A146" s="62">
        <v>138</v>
      </c>
      <c r="B146" s="34" t="s">
        <v>201</v>
      </c>
      <c r="C146" s="13" t="s">
        <v>197</v>
      </c>
      <c r="D146" s="14">
        <v>1</v>
      </c>
      <c r="E146" s="14">
        <v>0</v>
      </c>
      <c r="F146" s="24">
        <f t="shared" si="0"/>
        <v>0</v>
      </c>
      <c r="G146" s="10"/>
    </row>
    <row r="147" spans="1:7" ht="16.5" thickBot="1" x14ac:dyDescent="0.35">
      <c r="A147" s="6">
        <v>139</v>
      </c>
      <c r="B147" s="34" t="s">
        <v>202</v>
      </c>
      <c r="C147" s="13" t="s">
        <v>197</v>
      </c>
      <c r="D147" s="14">
        <v>1</v>
      </c>
      <c r="E147" s="14">
        <v>0</v>
      </c>
      <c r="F147" s="24">
        <f t="shared" si="0"/>
        <v>0</v>
      </c>
      <c r="G147" s="10"/>
    </row>
    <row r="148" spans="1:7" ht="16.5" thickBot="1" x14ac:dyDescent="0.35">
      <c r="A148" s="62">
        <v>140</v>
      </c>
      <c r="B148" s="69" t="s">
        <v>203</v>
      </c>
      <c r="C148" s="70" t="s">
        <v>197</v>
      </c>
      <c r="D148" s="71">
        <v>1</v>
      </c>
      <c r="E148" s="71">
        <v>0</v>
      </c>
      <c r="F148" s="72">
        <f t="shared" si="0"/>
        <v>0</v>
      </c>
      <c r="G148" s="67"/>
    </row>
    <row r="149" spans="1:7" ht="16.5" thickBot="1" x14ac:dyDescent="0.35">
      <c r="A149" s="62">
        <v>141</v>
      </c>
      <c r="B149" s="34" t="s">
        <v>204</v>
      </c>
      <c r="C149" s="13" t="s">
        <v>205</v>
      </c>
      <c r="D149" s="14">
        <v>15</v>
      </c>
      <c r="E149" s="14">
        <v>13000</v>
      </c>
      <c r="F149" s="24">
        <f t="shared" si="0"/>
        <v>195000</v>
      </c>
      <c r="G149" s="10"/>
    </row>
    <row r="150" spans="1:7" ht="16.5" thickBot="1" x14ac:dyDescent="0.35">
      <c r="A150" s="6">
        <v>142</v>
      </c>
      <c r="B150" s="34" t="s">
        <v>204</v>
      </c>
      <c r="C150" s="13" t="s">
        <v>205</v>
      </c>
      <c r="D150" s="14">
        <v>3</v>
      </c>
      <c r="E150" s="14">
        <v>55000</v>
      </c>
      <c r="F150" s="24">
        <f t="shared" si="0"/>
        <v>165000</v>
      </c>
      <c r="G150" s="10"/>
    </row>
    <row r="151" spans="1:7" ht="16.5" thickBot="1" x14ac:dyDescent="0.35">
      <c r="A151" s="62">
        <v>143</v>
      </c>
      <c r="B151" s="69" t="s">
        <v>207</v>
      </c>
      <c r="C151" s="70" t="s">
        <v>206</v>
      </c>
      <c r="D151" s="71">
        <v>1</v>
      </c>
      <c r="E151" s="71">
        <v>9600000</v>
      </c>
      <c r="F151" s="72">
        <f t="shared" si="0"/>
        <v>9600000</v>
      </c>
      <c r="G151" s="67"/>
    </row>
    <row r="152" spans="1:7" ht="16.5" thickBot="1" x14ac:dyDescent="0.35">
      <c r="A152" s="62">
        <v>144</v>
      </c>
      <c r="B152" s="34" t="s">
        <v>208</v>
      </c>
      <c r="C152" s="13" t="s">
        <v>206</v>
      </c>
      <c r="D152" s="14">
        <v>1</v>
      </c>
      <c r="E152" s="14">
        <v>980000</v>
      </c>
      <c r="F152" s="24">
        <f t="shared" si="0"/>
        <v>980000</v>
      </c>
      <c r="G152" s="10"/>
    </row>
    <row r="153" spans="1:7" ht="16.5" thickBot="1" x14ac:dyDescent="0.35">
      <c r="A153" s="6">
        <v>145</v>
      </c>
      <c r="B153" s="34" t="s">
        <v>209</v>
      </c>
      <c r="C153" s="13" t="s">
        <v>206</v>
      </c>
      <c r="D153" s="14">
        <v>1</v>
      </c>
      <c r="E153" s="14">
        <v>3350000</v>
      </c>
      <c r="F153" s="24">
        <f t="shared" si="0"/>
        <v>3350000</v>
      </c>
      <c r="G153" s="10"/>
    </row>
    <row r="154" spans="1:7" ht="16.5" thickBot="1" x14ac:dyDescent="0.35">
      <c r="A154" s="62">
        <v>146</v>
      </c>
      <c r="B154" s="34" t="s">
        <v>210</v>
      </c>
      <c r="C154" s="13" t="s">
        <v>206</v>
      </c>
      <c r="D154" s="14">
        <v>1</v>
      </c>
      <c r="E154" s="14">
        <v>120000</v>
      </c>
      <c r="F154" s="24">
        <f t="shared" si="0"/>
        <v>120000</v>
      </c>
      <c r="G154" s="10"/>
    </row>
    <row r="155" spans="1:7" ht="16.5" thickBot="1" x14ac:dyDescent="0.35">
      <c r="A155" s="62">
        <v>147</v>
      </c>
      <c r="B155" s="34" t="s">
        <v>211</v>
      </c>
      <c r="C155" s="13" t="s">
        <v>206</v>
      </c>
      <c r="D155" s="14">
        <v>1</v>
      </c>
      <c r="E155" s="14">
        <v>830000</v>
      </c>
      <c r="F155" s="24">
        <f t="shared" si="0"/>
        <v>830000</v>
      </c>
      <c r="G155" s="10"/>
    </row>
    <row r="156" spans="1:7" ht="30.75" thickBot="1" x14ac:dyDescent="0.35">
      <c r="A156" s="6">
        <v>148</v>
      </c>
      <c r="B156" s="34" t="s">
        <v>212</v>
      </c>
      <c r="C156" s="13" t="s">
        <v>206</v>
      </c>
      <c r="D156" s="14">
        <v>1</v>
      </c>
      <c r="E156" s="14">
        <v>2340000</v>
      </c>
      <c r="F156" s="24">
        <f t="shared" si="0"/>
        <v>2340000</v>
      </c>
      <c r="G156" s="10"/>
    </row>
    <row r="157" spans="1:7" ht="16.5" thickBot="1" x14ac:dyDescent="0.35">
      <c r="A157" s="62">
        <v>149</v>
      </c>
      <c r="B157" s="50" t="s">
        <v>100</v>
      </c>
      <c r="C157" s="13" t="s">
        <v>213</v>
      </c>
      <c r="D157" s="14">
        <v>4</v>
      </c>
      <c r="E157" s="14">
        <v>45000</v>
      </c>
      <c r="F157" s="24">
        <f t="shared" si="0"/>
        <v>180000</v>
      </c>
      <c r="G157" s="10"/>
    </row>
    <row r="158" spans="1:7" ht="16.5" thickBot="1" x14ac:dyDescent="0.35">
      <c r="A158" s="62">
        <v>150</v>
      </c>
      <c r="B158" s="143" t="s">
        <v>293</v>
      </c>
      <c r="C158" s="144" t="s">
        <v>214</v>
      </c>
      <c r="D158" s="145">
        <v>1</v>
      </c>
      <c r="E158" s="145">
        <v>65000</v>
      </c>
      <c r="F158" s="146">
        <f t="shared" si="0"/>
        <v>65000</v>
      </c>
      <c r="G158" s="139"/>
    </row>
    <row r="159" spans="1:7" ht="30.75" thickBot="1" x14ac:dyDescent="0.35">
      <c r="A159" s="6">
        <v>151</v>
      </c>
      <c r="B159" s="34" t="s">
        <v>215</v>
      </c>
      <c r="C159" s="13" t="s">
        <v>214</v>
      </c>
      <c r="D159" s="35">
        <v>2</v>
      </c>
      <c r="E159" s="35">
        <v>60000</v>
      </c>
      <c r="F159" s="39">
        <f t="shared" si="0"/>
        <v>120000</v>
      </c>
      <c r="G159" s="10"/>
    </row>
    <row r="160" spans="1:7" ht="16.5" thickBot="1" x14ac:dyDescent="0.35">
      <c r="A160" s="62">
        <v>152</v>
      </c>
      <c r="B160" s="50" t="s">
        <v>216</v>
      </c>
      <c r="C160" s="13" t="s">
        <v>214</v>
      </c>
      <c r="D160" s="14">
        <v>1</v>
      </c>
      <c r="E160" s="14">
        <v>60000</v>
      </c>
      <c r="F160" s="24">
        <f t="shared" si="0"/>
        <v>60000</v>
      </c>
      <c r="G160" s="10"/>
    </row>
    <row r="161" spans="1:7" ht="16.5" thickBot="1" x14ac:dyDescent="0.35">
      <c r="A161" s="62">
        <v>153</v>
      </c>
      <c r="B161" s="51" t="s">
        <v>217</v>
      </c>
      <c r="C161" s="13" t="s">
        <v>214</v>
      </c>
      <c r="D161" s="14">
        <v>1</v>
      </c>
      <c r="E161" s="14">
        <v>40000</v>
      </c>
      <c r="F161" s="24">
        <f t="shared" si="0"/>
        <v>40000</v>
      </c>
      <c r="G161" s="10"/>
    </row>
    <row r="162" spans="1:7" ht="15.75" thickBot="1" x14ac:dyDescent="0.3">
      <c r="A162" s="6">
        <v>154</v>
      </c>
      <c r="B162" s="52" t="s">
        <v>218</v>
      </c>
      <c r="C162" s="13" t="s">
        <v>214</v>
      </c>
      <c r="D162" s="14">
        <v>1</v>
      </c>
      <c r="E162" s="14">
        <v>25000</v>
      </c>
      <c r="F162" s="24">
        <f t="shared" si="0"/>
        <v>25000</v>
      </c>
      <c r="G162" s="10"/>
    </row>
    <row r="163" spans="1:7" ht="16.5" thickBot="1" x14ac:dyDescent="0.35">
      <c r="A163" s="62">
        <v>155</v>
      </c>
      <c r="B163" s="50" t="s">
        <v>219</v>
      </c>
      <c r="C163" s="13" t="s">
        <v>214</v>
      </c>
      <c r="D163" s="14">
        <v>1</v>
      </c>
      <c r="E163" s="14">
        <v>35000</v>
      </c>
      <c r="F163" s="24">
        <f t="shared" si="0"/>
        <v>35000</v>
      </c>
      <c r="G163" s="10"/>
    </row>
    <row r="164" spans="1:7" ht="16.5" thickBot="1" x14ac:dyDescent="0.35">
      <c r="A164" s="62">
        <v>156</v>
      </c>
      <c r="B164" s="34" t="s">
        <v>220</v>
      </c>
      <c r="C164" s="13" t="s">
        <v>214</v>
      </c>
      <c r="D164" s="14">
        <v>1</v>
      </c>
      <c r="E164" s="14">
        <v>35000</v>
      </c>
      <c r="F164" s="24">
        <f t="shared" si="0"/>
        <v>35000</v>
      </c>
      <c r="G164" s="10"/>
    </row>
    <row r="165" spans="1:7" ht="12.75" customHeight="1" thickBot="1" x14ac:dyDescent="0.35">
      <c r="A165" s="6">
        <v>157</v>
      </c>
      <c r="B165" s="34" t="s">
        <v>221</v>
      </c>
      <c r="C165" s="13" t="s">
        <v>214</v>
      </c>
      <c r="D165" s="14">
        <v>1</v>
      </c>
      <c r="E165" s="14">
        <v>40000</v>
      </c>
      <c r="F165" s="24">
        <f t="shared" si="0"/>
        <v>40000</v>
      </c>
      <c r="G165" s="10"/>
    </row>
    <row r="166" spans="1:7" ht="16.5" thickBot="1" x14ac:dyDescent="0.35">
      <c r="A166" s="62">
        <v>158</v>
      </c>
      <c r="B166" s="34" t="s">
        <v>222</v>
      </c>
      <c r="C166" s="13" t="s">
        <v>214</v>
      </c>
      <c r="D166" s="14">
        <v>1</v>
      </c>
      <c r="E166" s="14">
        <v>155000</v>
      </c>
      <c r="F166" s="24">
        <f t="shared" si="0"/>
        <v>155000</v>
      </c>
      <c r="G166" s="10"/>
    </row>
    <row r="167" spans="1:7" ht="16.5" thickBot="1" x14ac:dyDescent="0.35">
      <c r="A167" s="62">
        <v>159</v>
      </c>
      <c r="B167" s="34" t="s">
        <v>223</v>
      </c>
      <c r="C167" s="13" t="s">
        <v>214</v>
      </c>
      <c r="D167" s="14">
        <v>1</v>
      </c>
      <c r="E167" s="14">
        <v>70000</v>
      </c>
      <c r="F167" s="24">
        <f t="shared" si="0"/>
        <v>70000</v>
      </c>
      <c r="G167" s="10"/>
    </row>
    <row r="168" spans="1:7" ht="16.5" thickBot="1" x14ac:dyDescent="0.35">
      <c r="A168" s="6">
        <v>160</v>
      </c>
      <c r="B168" s="34" t="s">
        <v>224</v>
      </c>
      <c r="C168" s="13" t="s">
        <v>214</v>
      </c>
      <c r="D168" s="14">
        <v>1</v>
      </c>
      <c r="E168" s="14">
        <v>80000</v>
      </c>
      <c r="F168" s="24">
        <f t="shared" si="0"/>
        <v>80000</v>
      </c>
      <c r="G168" s="10"/>
    </row>
    <row r="169" spans="1:7" ht="16.5" thickBot="1" x14ac:dyDescent="0.35">
      <c r="A169" s="62">
        <v>161</v>
      </c>
      <c r="B169" s="147" t="s">
        <v>225</v>
      </c>
      <c r="C169" s="144" t="s">
        <v>214</v>
      </c>
      <c r="D169" s="145">
        <v>1</v>
      </c>
      <c r="E169" s="145">
        <v>25000</v>
      </c>
      <c r="F169" s="146">
        <f t="shared" si="0"/>
        <v>25000</v>
      </c>
      <c r="G169" s="139"/>
    </row>
    <row r="170" spans="1:7" ht="16.5" thickBot="1" x14ac:dyDescent="0.35">
      <c r="A170" s="62">
        <v>162</v>
      </c>
      <c r="B170" s="34" t="s">
        <v>226</v>
      </c>
      <c r="C170" s="13" t="s">
        <v>214</v>
      </c>
      <c r="D170" s="14">
        <v>1</v>
      </c>
      <c r="E170" s="132">
        <v>60000</v>
      </c>
      <c r="F170" s="24">
        <f t="shared" si="0"/>
        <v>60000</v>
      </c>
      <c r="G170" s="10"/>
    </row>
    <row r="171" spans="1:7" ht="30.75" thickBot="1" x14ac:dyDescent="0.3">
      <c r="A171" s="6">
        <v>163</v>
      </c>
      <c r="B171" s="73" t="s">
        <v>237</v>
      </c>
      <c r="C171" s="74" t="s">
        <v>248</v>
      </c>
      <c r="D171" s="75">
        <v>1</v>
      </c>
      <c r="E171" s="133">
        <v>1141000</v>
      </c>
      <c r="F171" s="72">
        <f>E171*D171</f>
        <v>1141000</v>
      </c>
      <c r="G171" s="67"/>
    </row>
    <row r="172" spans="1:7" ht="30.75" thickBot="1" x14ac:dyDescent="0.3">
      <c r="A172" s="62">
        <v>164</v>
      </c>
      <c r="B172" s="76" t="s">
        <v>238</v>
      </c>
      <c r="C172" s="77" t="s">
        <v>248</v>
      </c>
      <c r="D172" s="78">
        <v>1</v>
      </c>
      <c r="E172" s="148">
        <v>800000</v>
      </c>
      <c r="F172" s="72">
        <f t="shared" ref="F172:F198" si="1">E172*D172</f>
        <v>800000</v>
      </c>
      <c r="G172" s="67"/>
    </row>
    <row r="173" spans="1:7" ht="30.75" thickBot="1" x14ac:dyDescent="0.3">
      <c r="A173" s="62">
        <v>165</v>
      </c>
      <c r="B173" s="81" t="s">
        <v>272</v>
      </c>
      <c r="C173" s="80" t="s">
        <v>249</v>
      </c>
      <c r="D173" s="78">
        <v>1</v>
      </c>
      <c r="E173" s="148">
        <v>500000</v>
      </c>
      <c r="F173" s="72">
        <f t="shared" si="1"/>
        <v>500000</v>
      </c>
      <c r="G173" s="67"/>
    </row>
    <row r="174" spans="1:7" ht="30.75" thickBot="1" x14ac:dyDescent="0.3">
      <c r="A174" s="6">
        <v>166</v>
      </c>
      <c r="B174" s="79" t="s">
        <v>239</v>
      </c>
      <c r="C174" s="80" t="s">
        <v>249</v>
      </c>
      <c r="D174" s="78">
        <v>1</v>
      </c>
      <c r="E174" s="149">
        <v>40850000</v>
      </c>
      <c r="F174" s="72">
        <f t="shared" si="1"/>
        <v>40850000</v>
      </c>
      <c r="G174" s="67"/>
    </row>
    <row r="175" spans="1:7" ht="15.75" thickBot="1" x14ac:dyDescent="0.3">
      <c r="A175" s="62">
        <v>167</v>
      </c>
      <c r="B175" s="42" t="s">
        <v>240</v>
      </c>
      <c r="C175" s="40" t="s">
        <v>250</v>
      </c>
      <c r="D175" s="43">
        <v>2</v>
      </c>
      <c r="E175" s="150">
        <v>27000</v>
      </c>
      <c r="F175" s="24">
        <f t="shared" si="1"/>
        <v>54000</v>
      </c>
      <c r="G175" s="10"/>
    </row>
    <row r="176" spans="1:7" ht="15.75" thickBot="1" x14ac:dyDescent="0.3">
      <c r="A176" s="62">
        <v>168</v>
      </c>
      <c r="B176" s="53" t="s">
        <v>241</v>
      </c>
      <c r="C176" s="54" t="s">
        <v>251</v>
      </c>
      <c r="D176" s="55">
        <v>3</v>
      </c>
      <c r="E176" s="134">
        <v>61905</v>
      </c>
      <c r="F176" s="24">
        <f t="shared" si="1"/>
        <v>185715</v>
      </c>
      <c r="G176" s="10"/>
    </row>
    <row r="177" spans="1:11" ht="30.75" thickBot="1" x14ac:dyDescent="0.3">
      <c r="A177" s="6">
        <v>169</v>
      </c>
      <c r="B177" s="53" t="s">
        <v>242</v>
      </c>
      <c r="C177" s="54" t="s">
        <v>252</v>
      </c>
      <c r="D177" s="55">
        <v>2</v>
      </c>
      <c r="E177" s="56">
        <v>300000</v>
      </c>
      <c r="F177" s="24">
        <f t="shared" si="1"/>
        <v>600000</v>
      </c>
      <c r="G177" s="10"/>
    </row>
    <row r="178" spans="1:11" ht="15.75" thickBot="1" x14ac:dyDescent="0.3">
      <c r="A178" s="62">
        <v>170</v>
      </c>
      <c r="B178" s="57" t="s">
        <v>243</v>
      </c>
      <c r="C178" s="58" t="s">
        <v>252</v>
      </c>
      <c r="D178" s="55">
        <v>2</v>
      </c>
      <c r="E178" s="56">
        <v>120000</v>
      </c>
      <c r="F178" s="24">
        <f t="shared" si="1"/>
        <v>240000</v>
      </c>
      <c r="G178" s="10"/>
    </row>
    <row r="179" spans="1:11" ht="30.75" thickBot="1" x14ac:dyDescent="0.3">
      <c r="A179" s="62">
        <v>171</v>
      </c>
      <c r="B179" s="59" t="s">
        <v>244</v>
      </c>
      <c r="C179" s="54" t="s">
        <v>252</v>
      </c>
      <c r="D179" s="55">
        <v>1</v>
      </c>
      <c r="E179" s="56">
        <v>110000</v>
      </c>
      <c r="F179" s="24">
        <f t="shared" si="1"/>
        <v>110000</v>
      </c>
      <c r="G179" s="10"/>
    </row>
    <row r="180" spans="1:11" ht="30.75" thickBot="1" x14ac:dyDescent="0.3">
      <c r="A180" s="6">
        <v>172</v>
      </c>
      <c r="B180" s="53" t="s">
        <v>245</v>
      </c>
      <c r="C180" s="54" t="s">
        <v>253</v>
      </c>
      <c r="D180" s="55">
        <v>1</v>
      </c>
      <c r="E180" s="56">
        <v>45000</v>
      </c>
      <c r="F180" s="24">
        <f t="shared" si="1"/>
        <v>45000</v>
      </c>
      <c r="G180" s="10"/>
    </row>
    <row r="181" spans="1:11" ht="15.75" thickBot="1" x14ac:dyDescent="0.3">
      <c r="A181" s="62">
        <v>173</v>
      </c>
      <c r="B181" s="60" t="s">
        <v>246</v>
      </c>
      <c r="C181" s="58" t="s">
        <v>253</v>
      </c>
      <c r="D181" s="55">
        <v>1</v>
      </c>
      <c r="E181" s="56">
        <v>35000</v>
      </c>
      <c r="F181" s="24">
        <f t="shared" si="1"/>
        <v>35000</v>
      </c>
      <c r="G181" s="10"/>
    </row>
    <row r="182" spans="1:11" ht="15.75" thickBot="1" x14ac:dyDescent="0.3">
      <c r="A182" s="62">
        <v>174</v>
      </c>
      <c r="B182" s="57" t="s">
        <v>247</v>
      </c>
      <c r="C182" s="58" t="s">
        <v>253</v>
      </c>
      <c r="D182" s="55">
        <v>1</v>
      </c>
      <c r="E182" s="56">
        <v>280000</v>
      </c>
      <c r="F182" s="24">
        <f t="shared" si="1"/>
        <v>280000</v>
      </c>
      <c r="G182" s="10"/>
    </row>
    <row r="183" spans="1:11" ht="15.75" thickBot="1" x14ac:dyDescent="0.3">
      <c r="A183" s="6">
        <v>175</v>
      </c>
      <c r="B183" s="53" t="s">
        <v>254</v>
      </c>
      <c r="C183" s="54" t="s">
        <v>253</v>
      </c>
      <c r="D183" s="55">
        <v>1</v>
      </c>
      <c r="E183" s="56">
        <v>55000</v>
      </c>
      <c r="F183" s="24">
        <f t="shared" si="1"/>
        <v>55000</v>
      </c>
      <c r="G183" s="10"/>
      <c r="K183" s="41"/>
    </row>
    <row r="184" spans="1:11" ht="15.75" thickBot="1" x14ac:dyDescent="0.3">
      <c r="A184" s="62">
        <v>176</v>
      </c>
      <c r="B184" s="61" t="s">
        <v>255</v>
      </c>
      <c r="C184" s="54" t="s">
        <v>253</v>
      </c>
      <c r="D184" s="55">
        <v>1</v>
      </c>
      <c r="E184" s="56">
        <v>300000</v>
      </c>
      <c r="F184" s="24">
        <f t="shared" si="1"/>
        <v>300000</v>
      </c>
      <c r="G184" s="10"/>
    </row>
    <row r="185" spans="1:11" ht="15.75" thickBot="1" x14ac:dyDescent="0.3">
      <c r="A185" s="62">
        <v>177</v>
      </c>
      <c r="B185" s="82" t="s">
        <v>256</v>
      </c>
      <c r="C185" s="83" t="s">
        <v>257</v>
      </c>
      <c r="D185" s="84">
        <v>1</v>
      </c>
      <c r="E185" s="85">
        <v>3080000</v>
      </c>
      <c r="F185" s="72">
        <f t="shared" si="1"/>
        <v>3080000</v>
      </c>
      <c r="G185" s="67"/>
    </row>
    <row r="186" spans="1:11" ht="15.75" thickBot="1" x14ac:dyDescent="0.3">
      <c r="A186" s="6">
        <v>178</v>
      </c>
      <c r="B186" s="82" t="s">
        <v>258</v>
      </c>
      <c r="C186" s="83" t="s">
        <v>257</v>
      </c>
      <c r="D186" s="84">
        <v>1</v>
      </c>
      <c r="E186" s="85">
        <v>2970000</v>
      </c>
      <c r="F186" s="72">
        <f t="shared" si="1"/>
        <v>2970000</v>
      </c>
      <c r="G186" s="86"/>
    </row>
    <row r="187" spans="1:11" ht="15.75" thickBot="1" x14ac:dyDescent="0.3">
      <c r="A187" s="62">
        <v>179</v>
      </c>
      <c r="B187" s="104" t="s">
        <v>137</v>
      </c>
      <c r="C187" s="91" t="s">
        <v>259</v>
      </c>
      <c r="D187" s="92">
        <v>2</v>
      </c>
      <c r="E187" s="93">
        <v>130000</v>
      </c>
      <c r="F187" s="94">
        <f t="shared" si="1"/>
        <v>260000</v>
      </c>
      <c r="G187" s="103"/>
    </row>
    <row r="188" spans="1:11" ht="30.75" thickBot="1" x14ac:dyDescent="0.3">
      <c r="A188" s="62">
        <v>180</v>
      </c>
      <c r="B188" s="105" t="s">
        <v>271</v>
      </c>
      <c r="C188" s="99" t="s">
        <v>263</v>
      </c>
      <c r="D188" s="95">
        <v>1</v>
      </c>
      <c r="E188" s="96">
        <v>38416962</v>
      </c>
      <c r="F188" s="98">
        <f t="shared" si="1"/>
        <v>38416962</v>
      </c>
      <c r="G188" s="97"/>
    </row>
    <row r="189" spans="1:11" ht="15.75" thickBot="1" x14ac:dyDescent="0.3">
      <c r="A189" s="6">
        <v>181</v>
      </c>
      <c r="B189" s="151" t="s">
        <v>266</v>
      </c>
      <c r="C189" s="152" t="s">
        <v>267</v>
      </c>
      <c r="D189" s="153">
        <v>1</v>
      </c>
      <c r="E189" s="154">
        <v>250000</v>
      </c>
      <c r="F189" s="94">
        <f t="shared" si="1"/>
        <v>250000</v>
      </c>
      <c r="G189" s="155"/>
    </row>
    <row r="190" spans="1:11" ht="15.75" thickBot="1" x14ac:dyDescent="0.3">
      <c r="A190" s="62">
        <v>182</v>
      </c>
      <c r="B190" s="106" t="s">
        <v>268</v>
      </c>
      <c r="C190" s="107" t="s">
        <v>267</v>
      </c>
      <c r="D190" s="108">
        <v>2</v>
      </c>
      <c r="E190" s="109">
        <v>220000</v>
      </c>
      <c r="F190" s="156">
        <f t="shared" si="1"/>
        <v>440000</v>
      </c>
      <c r="G190" s="111"/>
    </row>
    <row r="191" spans="1:11" ht="30.75" thickBot="1" x14ac:dyDescent="0.3">
      <c r="A191" s="62">
        <v>183</v>
      </c>
      <c r="B191" s="157" t="s">
        <v>275</v>
      </c>
      <c r="C191" s="123" t="s">
        <v>273</v>
      </c>
      <c r="D191" s="158">
        <v>1</v>
      </c>
      <c r="E191" s="117">
        <v>52500000</v>
      </c>
      <c r="F191" s="118">
        <f t="shared" si="1"/>
        <v>52500000</v>
      </c>
      <c r="G191" s="86"/>
    </row>
    <row r="192" spans="1:11" ht="30.75" thickBot="1" x14ac:dyDescent="0.3">
      <c r="A192" s="6">
        <v>184</v>
      </c>
      <c r="B192" s="114" t="s">
        <v>274</v>
      </c>
      <c r="C192" s="115" t="s">
        <v>273</v>
      </c>
      <c r="D192" s="116">
        <v>1</v>
      </c>
      <c r="E192" s="119">
        <v>38500000</v>
      </c>
      <c r="F192" s="120">
        <f t="shared" si="1"/>
        <v>38500000</v>
      </c>
      <c r="G192" s="121"/>
    </row>
    <row r="193" spans="1:7" ht="15.75" thickBot="1" x14ac:dyDescent="0.3">
      <c r="A193" s="62">
        <v>185</v>
      </c>
      <c r="B193" s="106" t="s">
        <v>277</v>
      </c>
      <c r="C193" s="107" t="s">
        <v>276</v>
      </c>
      <c r="D193" s="108">
        <v>1</v>
      </c>
      <c r="E193" s="109">
        <v>260000</v>
      </c>
      <c r="F193" s="110">
        <f t="shared" si="1"/>
        <v>260000</v>
      </c>
      <c r="G193" s="111"/>
    </row>
    <row r="194" spans="1:7" ht="15.75" thickBot="1" x14ac:dyDescent="0.3">
      <c r="A194" s="62">
        <v>186</v>
      </c>
      <c r="B194" s="106" t="s">
        <v>278</v>
      </c>
      <c r="C194" s="107" t="s">
        <v>276</v>
      </c>
      <c r="D194" s="108">
        <v>1</v>
      </c>
      <c r="E194" s="109">
        <v>80000</v>
      </c>
      <c r="F194" s="110">
        <f t="shared" si="1"/>
        <v>80000</v>
      </c>
      <c r="G194" s="111"/>
    </row>
    <row r="195" spans="1:7" ht="15.75" thickBot="1" x14ac:dyDescent="0.3">
      <c r="A195" s="6">
        <v>187</v>
      </c>
      <c r="B195" s="122" t="s">
        <v>284</v>
      </c>
      <c r="C195" s="123" t="s">
        <v>285</v>
      </c>
      <c r="D195" s="116">
        <v>1</v>
      </c>
      <c r="E195" s="124">
        <v>2070000</v>
      </c>
      <c r="F195" s="120">
        <f t="shared" si="1"/>
        <v>2070000</v>
      </c>
      <c r="G195" s="121"/>
    </row>
    <row r="196" spans="1:7" ht="30.75" thickBot="1" x14ac:dyDescent="0.3">
      <c r="A196" s="62">
        <v>188</v>
      </c>
      <c r="B196" s="125" t="s">
        <v>287</v>
      </c>
      <c r="C196" s="126" t="s">
        <v>286</v>
      </c>
      <c r="D196" s="127">
        <v>1</v>
      </c>
      <c r="E196" s="128">
        <v>12000000</v>
      </c>
      <c r="F196" s="129">
        <f t="shared" si="1"/>
        <v>12000000</v>
      </c>
      <c r="G196" s="130"/>
    </row>
    <row r="197" spans="1:7" ht="24" customHeight="1" thickBot="1" x14ac:dyDescent="0.3">
      <c r="A197" s="62">
        <v>189</v>
      </c>
      <c r="B197" s="131" t="s">
        <v>288</v>
      </c>
      <c r="C197" s="115" t="s">
        <v>289</v>
      </c>
      <c r="D197" s="116">
        <v>1</v>
      </c>
      <c r="E197" s="119">
        <v>120000</v>
      </c>
      <c r="F197" s="120">
        <f t="shared" si="1"/>
        <v>120000</v>
      </c>
      <c r="G197" s="121"/>
    </row>
    <row r="198" spans="1:7" ht="30" customHeight="1" thickBot="1" x14ac:dyDescent="0.3">
      <c r="A198" s="6">
        <v>190</v>
      </c>
      <c r="B198" s="131" t="s">
        <v>290</v>
      </c>
      <c r="C198" s="115" t="s">
        <v>289</v>
      </c>
      <c r="D198" s="116">
        <v>1</v>
      </c>
      <c r="E198" s="119">
        <v>140000</v>
      </c>
      <c r="F198" s="120">
        <f t="shared" si="1"/>
        <v>140000</v>
      </c>
      <c r="G198" s="121"/>
    </row>
    <row r="199" spans="1:7" ht="24" customHeight="1" thickBot="1" x14ac:dyDescent="0.3">
      <c r="A199" s="62">
        <v>191</v>
      </c>
      <c r="B199" s="131" t="s">
        <v>294</v>
      </c>
      <c r="C199" s="115" t="s">
        <v>295</v>
      </c>
      <c r="D199" s="116">
        <v>1</v>
      </c>
      <c r="E199" s="119">
        <v>36000000</v>
      </c>
      <c r="F199" s="120">
        <f>E199*D199</f>
        <v>36000000</v>
      </c>
      <c r="G199" s="121"/>
    </row>
    <row r="200" spans="1:7" ht="24" customHeight="1" thickBot="1" x14ac:dyDescent="0.3">
      <c r="A200" s="62">
        <v>192</v>
      </c>
      <c r="B200" s="131" t="s">
        <v>296</v>
      </c>
      <c r="C200" s="115" t="s">
        <v>295</v>
      </c>
      <c r="D200" s="116">
        <v>1</v>
      </c>
      <c r="E200" s="119">
        <v>36000000</v>
      </c>
      <c r="F200" s="120">
        <f>E200*D200</f>
        <v>36000000</v>
      </c>
      <c r="G200" s="121"/>
    </row>
    <row r="201" spans="1:7" ht="24" customHeight="1" thickBot="1" x14ac:dyDescent="0.3">
      <c r="A201" s="6">
        <v>193</v>
      </c>
      <c r="B201" s="131" t="s">
        <v>297</v>
      </c>
      <c r="C201" s="115" t="s">
        <v>295</v>
      </c>
      <c r="D201" s="116">
        <v>1</v>
      </c>
      <c r="E201" s="119">
        <v>36000000</v>
      </c>
      <c r="F201" s="120">
        <f>E201*D201</f>
        <v>36000000</v>
      </c>
      <c r="G201" s="121"/>
    </row>
    <row r="202" spans="1:7" ht="15.75" thickBot="1" x14ac:dyDescent="0.3">
      <c r="A202" s="112"/>
      <c r="B202" s="29" t="s">
        <v>133</v>
      </c>
      <c r="C202" s="13"/>
      <c r="D202" s="30">
        <f>SUM(D9:D201)</f>
        <v>1738</v>
      </c>
      <c r="E202" s="16"/>
      <c r="F202" s="31">
        <f>SUM(F9:F201)</f>
        <v>556556599</v>
      </c>
      <c r="G202" s="17"/>
    </row>
    <row r="203" spans="1:7" x14ac:dyDescent="0.25">
      <c r="A203" s="18" t="s">
        <v>134</v>
      </c>
    </row>
    <row r="204" spans="1:7" ht="18.75" thickBot="1" x14ac:dyDescent="0.4">
      <c r="A204" s="163" t="s">
        <v>148</v>
      </c>
      <c r="B204" s="163"/>
      <c r="C204" s="163"/>
      <c r="D204" s="163"/>
      <c r="E204" s="163"/>
      <c r="F204" s="163"/>
      <c r="G204" s="163"/>
    </row>
    <row r="205" spans="1:7" ht="23.25" thickBot="1" x14ac:dyDescent="0.3">
      <c r="A205" s="19" t="s">
        <v>1</v>
      </c>
      <c r="B205" s="3" t="s">
        <v>2</v>
      </c>
      <c r="C205" s="4" t="s">
        <v>3</v>
      </c>
      <c r="D205" s="3" t="s">
        <v>4</v>
      </c>
      <c r="E205" s="3" t="s">
        <v>5</v>
      </c>
      <c r="F205" s="3" t="s">
        <v>6</v>
      </c>
      <c r="G205" s="5" t="s">
        <v>7</v>
      </c>
    </row>
    <row r="206" spans="1:7" ht="15.75" thickBot="1" x14ac:dyDescent="0.3">
      <c r="A206" s="6">
        <v>1</v>
      </c>
      <c r="B206" s="20" t="s">
        <v>135</v>
      </c>
      <c r="C206" s="21">
        <v>2008</v>
      </c>
      <c r="D206" s="9">
        <v>2</v>
      </c>
      <c r="E206" s="9">
        <v>4000</v>
      </c>
      <c r="F206" s="24">
        <f t="shared" ref="F206:F238" si="2">E206*D206</f>
        <v>8000</v>
      </c>
      <c r="G206" s="10"/>
    </row>
    <row r="207" spans="1:7" ht="15.75" thickBot="1" x14ac:dyDescent="0.3">
      <c r="A207" s="6">
        <v>2</v>
      </c>
      <c r="B207" s="20" t="s">
        <v>136</v>
      </c>
      <c r="C207" s="21">
        <v>2008</v>
      </c>
      <c r="D207" s="9">
        <v>1</v>
      </c>
      <c r="E207" s="9">
        <v>1239</v>
      </c>
      <c r="F207" s="24">
        <f t="shared" si="2"/>
        <v>1239</v>
      </c>
      <c r="G207" s="10"/>
    </row>
    <row r="208" spans="1:7" ht="15.75" thickBot="1" x14ac:dyDescent="0.3">
      <c r="A208" s="6">
        <v>3</v>
      </c>
      <c r="B208" s="20" t="s">
        <v>136</v>
      </c>
      <c r="C208" s="21">
        <v>2008</v>
      </c>
      <c r="D208" s="9">
        <v>4</v>
      </c>
      <c r="E208" s="9">
        <v>4068.7</v>
      </c>
      <c r="F208" s="32">
        <f t="shared" si="2"/>
        <v>16274.8</v>
      </c>
      <c r="G208" s="10"/>
    </row>
    <row r="209" spans="1:7" ht="15.75" thickBot="1" x14ac:dyDescent="0.3">
      <c r="A209" s="6">
        <v>4</v>
      </c>
      <c r="B209" s="20" t="s">
        <v>137</v>
      </c>
      <c r="C209" s="21">
        <v>2008</v>
      </c>
      <c r="D209" s="9">
        <v>1</v>
      </c>
      <c r="E209" s="9">
        <v>12897</v>
      </c>
      <c r="F209" s="24">
        <f t="shared" si="2"/>
        <v>12897</v>
      </c>
      <c r="G209" s="10"/>
    </row>
    <row r="210" spans="1:7" ht="15.75" thickBot="1" x14ac:dyDescent="0.3">
      <c r="A210" s="6">
        <v>5</v>
      </c>
      <c r="B210" s="20" t="s">
        <v>137</v>
      </c>
      <c r="C210" s="21">
        <v>2008</v>
      </c>
      <c r="D210" s="9">
        <v>1</v>
      </c>
      <c r="E210" s="9">
        <v>16275</v>
      </c>
      <c r="F210" s="24">
        <f t="shared" si="2"/>
        <v>16275</v>
      </c>
      <c r="G210" s="10"/>
    </row>
    <row r="211" spans="1:7" ht="15.75" thickBot="1" x14ac:dyDescent="0.3">
      <c r="A211" s="6">
        <v>6</v>
      </c>
      <c r="B211" s="20" t="s">
        <v>138</v>
      </c>
      <c r="C211" s="22">
        <v>2008</v>
      </c>
      <c r="D211" s="9">
        <v>1</v>
      </c>
      <c r="E211" s="9">
        <v>196</v>
      </c>
      <c r="F211" s="24">
        <f t="shared" si="2"/>
        <v>196</v>
      </c>
      <c r="G211" s="10"/>
    </row>
    <row r="212" spans="1:7" ht="15.75" thickBot="1" x14ac:dyDescent="0.3">
      <c r="A212" s="6">
        <v>7</v>
      </c>
      <c r="B212" s="20" t="s">
        <v>139</v>
      </c>
      <c r="C212" s="22">
        <v>2008</v>
      </c>
      <c r="D212" s="9">
        <v>1</v>
      </c>
      <c r="E212" s="9">
        <v>673</v>
      </c>
      <c r="F212" s="24">
        <f t="shared" si="2"/>
        <v>673</v>
      </c>
      <c r="G212" s="10"/>
    </row>
    <row r="213" spans="1:7" ht="15.75" thickBot="1" x14ac:dyDescent="0.3">
      <c r="A213" s="6">
        <v>8</v>
      </c>
      <c r="B213" s="20" t="s">
        <v>140</v>
      </c>
      <c r="C213" s="22">
        <v>2008</v>
      </c>
      <c r="D213" s="9">
        <v>1</v>
      </c>
      <c r="E213" s="9">
        <v>5699</v>
      </c>
      <c r="F213" s="24">
        <f t="shared" si="2"/>
        <v>5699</v>
      </c>
      <c r="G213" s="10"/>
    </row>
    <row r="214" spans="1:7" ht="15.75" thickBot="1" x14ac:dyDescent="0.3">
      <c r="A214" s="6">
        <v>9</v>
      </c>
      <c r="B214" s="20" t="s">
        <v>141</v>
      </c>
      <c r="C214" s="22">
        <v>2008</v>
      </c>
      <c r="D214" s="9">
        <v>1</v>
      </c>
      <c r="E214" s="9">
        <v>6000</v>
      </c>
      <c r="F214" s="24">
        <f t="shared" si="2"/>
        <v>6000</v>
      </c>
      <c r="G214" s="10"/>
    </row>
    <row r="215" spans="1:7" ht="15.75" thickBot="1" x14ac:dyDescent="0.3">
      <c r="A215" s="6">
        <v>10</v>
      </c>
      <c r="B215" s="20" t="s">
        <v>136</v>
      </c>
      <c r="C215" s="21">
        <v>2009</v>
      </c>
      <c r="D215" s="9">
        <v>1</v>
      </c>
      <c r="E215" s="9">
        <v>16275</v>
      </c>
      <c r="F215" s="24">
        <f t="shared" si="2"/>
        <v>16275</v>
      </c>
      <c r="G215" s="10"/>
    </row>
    <row r="216" spans="1:7" ht="15.75" thickBot="1" x14ac:dyDescent="0.3">
      <c r="A216" s="6">
        <v>11</v>
      </c>
      <c r="B216" s="20" t="s">
        <v>142</v>
      </c>
      <c r="C216" s="21">
        <v>2015</v>
      </c>
      <c r="D216" s="9">
        <v>1</v>
      </c>
      <c r="E216" s="9">
        <v>4200</v>
      </c>
      <c r="F216" s="24">
        <f t="shared" si="2"/>
        <v>4200</v>
      </c>
      <c r="G216" s="10"/>
    </row>
    <row r="217" spans="1:7" ht="15.75" thickBot="1" x14ac:dyDescent="0.3">
      <c r="A217" s="6">
        <v>12</v>
      </c>
      <c r="B217" s="20" t="s">
        <v>143</v>
      </c>
      <c r="C217" s="21">
        <v>2015</v>
      </c>
      <c r="D217" s="9">
        <v>1</v>
      </c>
      <c r="E217" s="9">
        <v>6000</v>
      </c>
      <c r="F217" s="24">
        <f t="shared" si="2"/>
        <v>6000</v>
      </c>
      <c r="G217" s="10"/>
    </row>
    <row r="218" spans="1:7" ht="15.75" thickBot="1" x14ac:dyDescent="0.3">
      <c r="A218" s="6">
        <v>13</v>
      </c>
      <c r="B218" s="20" t="s">
        <v>144</v>
      </c>
      <c r="C218" s="21">
        <v>2015</v>
      </c>
      <c r="D218" s="9">
        <v>1</v>
      </c>
      <c r="E218" s="9">
        <v>16000</v>
      </c>
      <c r="F218" s="24">
        <f t="shared" si="2"/>
        <v>16000</v>
      </c>
      <c r="G218" s="10"/>
    </row>
    <row r="219" spans="1:7" ht="15.75" thickBot="1" x14ac:dyDescent="0.3">
      <c r="A219" s="6">
        <v>14</v>
      </c>
      <c r="B219" s="20" t="s">
        <v>145</v>
      </c>
      <c r="C219" s="22">
        <v>2015</v>
      </c>
      <c r="D219" s="9">
        <v>1</v>
      </c>
      <c r="E219" s="9">
        <v>4500</v>
      </c>
      <c r="F219" s="24">
        <f t="shared" si="2"/>
        <v>4500</v>
      </c>
      <c r="G219" s="10"/>
    </row>
    <row r="220" spans="1:7" ht="15.75" thickBot="1" x14ac:dyDescent="0.3">
      <c r="A220" s="6">
        <v>15</v>
      </c>
      <c r="B220" s="20" t="s">
        <v>146</v>
      </c>
      <c r="C220" s="22">
        <v>2015</v>
      </c>
      <c r="D220" s="9">
        <v>1</v>
      </c>
      <c r="E220" s="9">
        <v>4500</v>
      </c>
      <c r="F220" s="24">
        <f t="shared" si="2"/>
        <v>4500</v>
      </c>
      <c r="G220" s="10"/>
    </row>
    <row r="221" spans="1:7" ht="15.75" thickBot="1" x14ac:dyDescent="0.3">
      <c r="A221" s="6">
        <v>16</v>
      </c>
      <c r="B221" s="20" t="s">
        <v>147</v>
      </c>
      <c r="C221" s="22">
        <v>2015</v>
      </c>
      <c r="D221" s="23">
        <v>1</v>
      </c>
      <c r="E221" s="23">
        <v>10200</v>
      </c>
      <c r="F221" s="24">
        <f t="shared" si="2"/>
        <v>10200</v>
      </c>
      <c r="G221" s="10" t="s">
        <v>38</v>
      </c>
    </row>
    <row r="222" spans="1:7" ht="15.75" thickBot="1" x14ac:dyDescent="0.3">
      <c r="A222" s="6">
        <v>17</v>
      </c>
      <c r="B222" s="20" t="s">
        <v>150</v>
      </c>
      <c r="C222" s="22">
        <v>2020</v>
      </c>
      <c r="D222" s="24">
        <v>1</v>
      </c>
      <c r="E222" s="24">
        <v>3000</v>
      </c>
      <c r="F222" s="24">
        <f t="shared" si="2"/>
        <v>3000</v>
      </c>
      <c r="G222" s="11"/>
    </row>
    <row r="223" spans="1:7" ht="15.75" thickBot="1" x14ac:dyDescent="0.3">
      <c r="A223" s="6">
        <v>18</v>
      </c>
      <c r="B223" s="20" t="s">
        <v>232</v>
      </c>
      <c r="C223" s="22">
        <v>2022</v>
      </c>
      <c r="D223" s="24">
        <v>1</v>
      </c>
      <c r="E223" s="24">
        <v>0</v>
      </c>
      <c r="F223" s="24">
        <f t="shared" si="2"/>
        <v>0</v>
      </c>
      <c r="G223" s="11"/>
    </row>
    <row r="224" spans="1:7" ht="15.75" thickBot="1" x14ac:dyDescent="0.3">
      <c r="A224" s="6">
        <v>19</v>
      </c>
      <c r="B224" s="20" t="s">
        <v>233</v>
      </c>
      <c r="C224" s="22">
        <v>2022</v>
      </c>
      <c r="D224" s="24">
        <v>10</v>
      </c>
      <c r="E224" s="24">
        <v>1992</v>
      </c>
      <c r="F224" s="24">
        <f t="shared" si="2"/>
        <v>19920</v>
      </c>
      <c r="G224" s="11"/>
    </row>
    <row r="225" spans="1:7" ht="15.75" thickBot="1" x14ac:dyDescent="0.3">
      <c r="A225" s="6">
        <v>20</v>
      </c>
      <c r="B225" s="20" t="s">
        <v>235</v>
      </c>
      <c r="C225" s="22">
        <v>2022</v>
      </c>
      <c r="D225" s="24">
        <v>2</v>
      </c>
      <c r="E225" s="24">
        <v>2600</v>
      </c>
      <c r="F225" s="24">
        <f t="shared" si="2"/>
        <v>5200</v>
      </c>
      <c r="G225" s="11"/>
    </row>
    <row r="226" spans="1:7" ht="15.75" thickBot="1" x14ac:dyDescent="0.3">
      <c r="A226" s="6">
        <v>21</v>
      </c>
      <c r="B226" s="20" t="s">
        <v>235</v>
      </c>
      <c r="C226" s="22">
        <v>2022</v>
      </c>
      <c r="D226" s="24">
        <v>1</v>
      </c>
      <c r="E226" s="24">
        <v>3000</v>
      </c>
      <c r="F226" s="24">
        <f t="shared" si="2"/>
        <v>3000</v>
      </c>
      <c r="G226" s="11"/>
    </row>
    <row r="227" spans="1:7" ht="15.75" thickBot="1" x14ac:dyDescent="0.3">
      <c r="A227" s="6">
        <v>22</v>
      </c>
      <c r="B227" s="20" t="s">
        <v>234</v>
      </c>
      <c r="C227" s="22">
        <v>2022</v>
      </c>
      <c r="D227" s="24">
        <v>40</v>
      </c>
      <c r="E227" s="24">
        <v>7968</v>
      </c>
      <c r="F227" s="24">
        <f t="shared" si="2"/>
        <v>318720</v>
      </c>
      <c r="G227" s="11"/>
    </row>
    <row r="228" spans="1:7" ht="15.75" thickBot="1" x14ac:dyDescent="0.3">
      <c r="A228" s="6">
        <v>23</v>
      </c>
      <c r="B228" s="20" t="s">
        <v>235</v>
      </c>
      <c r="C228" s="22">
        <v>2022</v>
      </c>
      <c r="D228" s="24">
        <v>1</v>
      </c>
      <c r="E228" s="24">
        <v>5900</v>
      </c>
      <c r="F228" s="24">
        <f t="shared" si="2"/>
        <v>5900</v>
      </c>
      <c r="G228" s="11"/>
    </row>
    <row r="229" spans="1:7" ht="15.75" thickBot="1" x14ac:dyDescent="0.3">
      <c r="A229" s="6">
        <v>24</v>
      </c>
      <c r="B229" s="100" t="s">
        <v>264</v>
      </c>
      <c r="C229" s="101">
        <v>2023</v>
      </c>
      <c r="D229" s="102">
        <v>15</v>
      </c>
      <c r="E229" s="102">
        <v>2760</v>
      </c>
      <c r="F229" s="102">
        <f t="shared" si="2"/>
        <v>41400</v>
      </c>
      <c r="G229" s="11"/>
    </row>
    <row r="230" spans="1:7" ht="15.75" thickBot="1" x14ac:dyDescent="0.3">
      <c r="A230" s="6">
        <v>25</v>
      </c>
      <c r="B230" s="100" t="s">
        <v>265</v>
      </c>
      <c r="C230" s="101">
        <v>2023</v>
      </c>
      <c r="D230" s="102">
        <v>15</v>
      </c>
      <c r="E230" s="102">
        <v>2800</v>
      </c>
      <c r="F230" s="102">
        <f t="shared" si="2"/>
        <v>42000</v>
      </c>
      <c r="G230" s="11"/>
    </row>
    <row r="231" spans="1:7" ht="15.75" thickBot="1" x14ac:dyDescent="0.3">
      <c r="A231" s="6">
        <v>26</v>
      </c>
      <c r="B231" s="100" t="s">
        <v>270</v>
      </c>
      <c r="C231" s="101">
        <v>2024</v>
      </c>
      <c r="D231" s="102">
        <v>10</v>
      </c>
      <c r="E231" s="102">
        <v>3000</v>
      </c>
      <c r="F231" s="102">
        <f t="shared" si="2"/>
        <v>30000</v>
      </c>
      <c r="G231" s="11"/>
    </row>
    <row r="232" spans="1:7" ht="15.75" thickBot="1" x14ac:dyDescent="0.3">
      <c r="A232" s="6">
        <v>27</v>
      </c>
      <c r="B232" s="100" t="s">
        <v>270</v>
      </c>
      <c r="C232" s="101">
        <v>2024</v>
      </c>
      <c r="D232" s="102">
        <v>10</v>
      </c>
      <c r="E232" s="102">
        <v>3000</v>
      </c>
      <c r="F232" s="102">
        <f t="shared" si="2"/>
        <v>30000</v>
      </c>
      <c r="G232" s="11"/>
    </row>
    <row r="233" spans="1:7" ht="15.75" thickBot="1" x14ac:dyDescent="0.3">
      <c r="A233" s="6">
        <v>28</v>
      </c>
      <c r="B233" s="100" t="s">
        <v>233</v>
      </c>
      <c r="C233" s="101">
        <v>2024</v>
      </c>
      <c r="D233" s="102">
        <v>10</v>
      </c>
      <c r="E233" s="102">
        <v>1800</v>
      </c>
      <c r="F233" s="102">
        <f t="shared" si="2"/>
        <v>18000</v>
      </c>
      <c r="G233" s="11"/>
    </row>
    <row r="234" spans="1:7" ht="15.75" thickBot="1" x14ac:dyDescent="0.3">
      <c r="A234" s="6">
        <v>29</v>
      </c>
      <c r="B234" s="100" t="s">
        <v>270</v>
      </c>
      <c r="C234" s="101">
        <v>2024</v>
      </c>
      <c r="D234" s="102">
        <v>20</v>
      </c>
      <c r="E234" s="102">
        <v>3000</v>
      </c>
      <c r="F234" s="102">
        <f t="shared" si="2"/>
        <v>60000</v>
      </c>
      <c r="G234" s="11"/>
    </row>
    <row r="235" spans="1:7" ht="15.75" thickBot="1" x14ac:dyDescent="0.3">
      <c r="A235" s="6">
        <v>30</v>
      </c>
      <c r="B235" s="100" t="s">
        <v>265</v>
      </c>
      <c r="C235" s="101">
        <v>2024</v>
      </c>
      <c r="D235" s="102">
        <v>15</v>
      </c>
      <c r="E235" s="102">
        <v>1800</v>
      </c>
      <c r="F235" s="102">
        <f t="shared" si="2"/>
        <v>27000</v>
      </c>
      <c r="G235" s="11"/>
    </row>
    <row r="236" spans="1:7" ht="15.75" thickBot="1" x14ac:dyDescent="0.3">
      <c r="A236" s="6">
        <v>31</v>
      </c>
      <c r="B236" s="100" t="s">
        <v>264</v>
      </c>
      <c r="C236" s="101">
        <v>2024</v>
      </c>
      <c r="D236" s="102">
        <v>15</v>
      </c>
      <c r="E236" s="102">
        <v>1800</v>
      </c>
      <c r="F236" s="102">
        <f t="shared" si="2"/>
        <v>27000</v>
      </c>
      <c r="G236" s="11"/>
    </row>
    <row r="237" spans="1:7" ht="15.75" thickBot="1" x14ac:dyDescent="0.3">
      <c r="A237" s="6">
        <v>32</v>
      </c>
      <c r="B237" s="100" t="s">
        <v>233</v>
      </c>
      <c r="C237" s="101">
        <v>2024</v>
      </c>
      <c r="D237" s="102">
        <v>15</v>
      </c>
      <c r="E237" s="102">
        <v>1800</v>
      </c>
      <c r="F237" s="102">
        <f t="shared" si="2"/>
        <v>27000</v>
      </c>
      <c r="G237" s="11"/>
    </row>
    <row r="238" spans="1:7" ht="15.75" thickBot="1" x14ac:dyDescent="0.3">
      <c r="A238" s="6">
        <v>33</v>
      </c>
      <c r="B238" s="100" t="s">
        <v>298</v>
      </c>
      <c r="C238" s="101">
        <v>2024</v>
      </c>
      <c r="D238" s="102">
        <v>2</v>
      </c>
      <c r="E238" s="102">
        <v>6000</v>
      </c>
      <c r="F238" s="102">
        <f t="shared" si="2"/>
        <v>12000</v>
      </c>
      <c r="G238" s="11"/>
    </row>
    <row r="239" spans="1:7" ht="15.75" thickBot="1" x14ac:dyDescent="0.3">
      <c r="A239" s="15"/>
      <c r="B239" s="25" t="s">
        <v>133</v>
      </c>
      <c r="C239" s="26"/>
      <c r="D239" s="27">
        <f>SUM(D206:D238)</f>
        <v>203</v>
      </c>
      <c r="E239" s="16"/>
      <c r="F239" s="33">
        <f>SUM(F206:F238)</f>
        <v>799068.8</v>
      </c>
      <c r="G239" s="17"/>
    </row>
    <row r="240" spans="1:7" ht="15.75" x14ac:dyDescent="0.25">
      <c r="A240" s="1"/>
    </row>
    <row r="241" spans="1:7" ht="15.75" x14ac:dyDescent="0.25">
      <c r="A241" s="159" t="s">
        <v>236</v>
      </c>
      <c r="B241" s="159"/>
      <c r="C241" s="159"/>
      <c r="D241" s="159"/>
      <c r="E241" s="159"/>
      <c r="F241" s="159"/>
      <c r="G241" s="159"/>
    </row>
    <row r="242" spans="1:7" ht="15.75" x14ac:dyDescent="0.25">
      <c r="A242" s="1"/>
    </row>
    <row r="243" spans="1:7" ht="15.75" x14ac:dyDescent="0.25">
      <c r="A243" s="1"/>
    </row>
    <row r="244" spans="1:7" ht="15.75" x14ac:dyDescent="0.25">
      <c r="A244" s="1"/>
    </row>
    <row r="245" spans="1:7" ht="15.75" x14ac:dyDescent="0.25">
      <c r="A245" s="1"/>
    </row>
  </sheetData>
  <mergeCells count="8">
    <mergeCell ref="A241:G241"/>
    <mergeCell ref="A1:G1"/>
    <mergeCell ref="A5:G5"/>
    <mergeCell ref="A7:G7"/>
    <mergeCell ref="A204:G204"/>
    <mergeCell ref="A2:G2"/>
    <mergeCell ref="A3:G3"/>
    <mergeCell ref="A6:G6"/>
  </mergeCells>
  <printOptions horizontalCentered="1"/>
  <pageMargins left="0.25" right="0.25" top="0.75" bottom="0.75" header="0.3" footer="0.3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2024-10-14T12:35:56Z</cp:lastPrinted>
  <dcterms:created xsi:type="dcterms:W3CDTF">2019-12-11T08:14:01Z</dcterms:created>
  <dcterms:modified xsi:type="dcterms:W3CDTF">2025-01-21T06:00:42Z</dcterms:modified>
</cp:coreProperties>
</file>