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C6F58E8F-201E-48F4-AE18-D128A90324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" l="1"/>
  <c r="D59" i="1"/>
  <c r="F59" i="1"/>
  <c r="F75" i="1" l="1"/>
</calcChain>
</file>

<file path=xl/sharedStrings.xml><?xml version="1.0" encoding="utf-8"?>
<sst xmlns="http://schemas.openxmlformats.org/spreadsheetml/2006/main" count="92" uniqueCount="82">
  <si>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</si>
  <si>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</si>
  <si>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</si>
  <si>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</si>
  <si>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</si>
  <si>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</si>
  <si>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</si>
  <si>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</si>
  <si>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</si>
  <si>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</si>
  <si>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>Ընդամենը</t>
  </si>
  <si>
    <t>Գյուղապետարանի  շենք</t>
  </si>
  <si>
    <t>Համակարգիչ  /Intel  Core  i5 9400Box,Ascor  H310M,PNY4gb,HDD ltb/Case/</t>
  </si>
  <si>
    <t>Անխափան  սնուցման  սարք Mercuri  Elite  650  Pro</t>
  </si>
  <si>
    <t>Տպիչ  Canon  LBP  6030</t>
  </si>
  <si>
    <t>Մոնիտոր Philips  21.5 LCD  223V5LSB/62</t>
  </si>
  <si>
    <t>ՄկնիկLOGITECH Cordrd  Mous B100</t>
  </si>
  <si>
    <t>Ստեղնաշար  Logitech  K120</t>
  </si>
  <si>
    <t>Գրասենյակային  աթոռներ</t>
  </si>
  <si>
    <t>Գրասենյակային  բազկաթոռ</t>
  </si>
  <si>
    <t>Համակարգիչ Intel  core i3-4130/MB Sskrock H8/RAM-DDR</t>
  </si>
  <si>
    <t>Մոնիտոր Asus VS207WE VGA</t>
  </si>
  <si>
    <t>Ստեղնաշար EtosUSB</t>
  </si>
  <si>
    <t>Հավաքական  համակարգիչ Համակարգիչ Intel  core i3-4170</t>
  </si>
  <si>
    <t>Տպիչ Canon i-sensys MF3010</t>
  </si>
  <si>
    <t>Սառնարան</t>
  </si>
  <si>
    <t>Գրապահարան</t>
  </si>
  <si>
    <t>Ղեկավարի  սեղան</t>
  </si>
  <si>
    <t>Քարտուղարի սեղան</t>
  </si>
  <si>
    <t xml:space="preserve">Համակարգչի սեղան </t>
  </si>
  <si>
    <t>Օդորակիչ</t>
  </si>
  <si>
    <t> Ավտոմեքենայի  գազի  բալոն</t>
  </si>
  <si>
    <t>Փափուկ  կահույք </t>
  </si>
  <si>
    <t>Գրասեղան</t>
  </si>
  <si>
    <t>Ընթերցարանի աթոռներ</t>
  </si>
  <si>
    <t>պահարան</t>
  </si>
  <si>
    <t>Ուսուցչական սեղան</t>
  </si>
  <si>
    <t>Կատալոգի արկղ</t>
  </si>
  <si>
    <t>Մետաղյա  ստելլաժ</t>
  </si>
  <si>
    <t>Աթոռ  կիսափափուկ</t>
  </si>
  <si>
    <t>Գրքեր</t>
  </si>
  <si>
    <t>1970-2020</t>
  </si>
  <si>
    <r>
      <t xml:space="preserve">    </t>
    </r>
    <r>
      <rPr>
        <b/>
        <sz val="12"/>
        <color rgb="FFFF0000"/>
        <rFont val="Sylfaen"/>
        <family val="1"/>
      </rPr>
      <t>ՀԻՄՆԱԿԱՆ ՄԻՋՈՑՆԵՐ</t>
    </r>
    <r>
      <rPr>
        <b/>
        <sz val="12"/>
        <color rgb="FF000000"/>
        <rFont val="Sylfaen"/>
        <family val="1"/>
        <charset val="204"/>
      </rPr>
      <t xml:space="preserve">                                       </t>
    </r>
    <r>
      <rPr>
        <b/>
        <sz val="12"/>
        <color rgb="FF000000"/>
        <rFont val="Sylfaen"/>
        <family val="1"/>
      </rPr>
      <t>ԿՈՒԼՏՈՒՐԱՅԻ   ՏՈՒՆ</t>
    </r>
  </si>
  <si>
    <t>Խոհանոցային պահարան</t>
  </si>
  <si>
    <t>Խոհանոցային դարակ</t>
  </si>
  <si>
    <t>Գրասենյակային փոքր գրապահարան</t>
  </si>
  <si>
    <t xml:space="preserve">աթոռ  </t>
  </si>
  <si>
    <t>հնամաշ</t>
  </si>
  <si>
    <t>Ջրի դիսպենսեր</t>
  </si>
  <si>
    <t>UPS սնուցող սարք</t>
  </si>
  <si>
    <t>Համակարգչի գրասենյակային աթոռ</t>
  </si>
  <si>
    <t>Քարտուղարի աթոռ</t>
  </si>
  <si>
    <t>Չհրկիզվող պահարան (մոխրագույն)</t>
  </si>
  <si>
    <t>Յուղով տաքացուցիչ</t>
  </si>
  <si>
    <t>Էկրան (лос)</t>
  </si>
  <si>
    <t xml:space="preserve">Ջահ </t>
  </si>
  <si>
    <t xml:space="preserve">WI-fi սարք </t>
  </si>
  <si>
    <t>միջսենյակային հեռախոս</t>
  </si>
  <si>
    <t>հեռուստացույց</t>
  </si>
  <si>
    <t>ոչ պիտանի</t>
  </si>
  <si>
    <t>Անխափան  սնուցման  սարք Mercuri 650  VA</t>
  </si>
  <si>
    <t>մկնիկ Jedel</t>
  </si>
  <si>
    <t>ստեղնաշար Genius</t>
  </si>
  <si>
    <t xml:space="preserve">կախիչ  </t>
  </si>
  <si>
    <t>Օդորակիչ(винтилятор)</t>
  </si>
  <si>
    <t>ԸՆԴԱՄԵՆԸ</t>
  </si>
  <si>
    <t>ԱՐԱՐԱՏ ՀԱՄԱՅՆՔԻ ՍՈՒՐԵՆԱՎԱՆ ԲՆԱԿԱՎԱՅՐԻ ՎԱՐՉԱԿԱՆ ՇԵՆՔ</t>
  </si>
  <si>
    <t xml:space="preserve">Հաստատված է համայնքի ավագանու   </t>
  </si>
  <si>
    <r>
      <t>Հավելված</t>
    </r>
    <r>
      <rPr>
        <b/>
        <i/>
        <sz val="11"/>
        <color theme="1"/>
        <rFont val="Arial LatArm"/>
        <family val="2"/>
      </rPr>
      <t xml:space="preserve">  N 6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color theme="1"/>
        <rFont val="Times New Roman"/>
        <family val="1"/>
        <charset val="204"/>
      </rPr>
      <t xml:space="preserve">                </t>
    </r>
  </si>
  <si>
    <t>2024թ</t>
  </si>
  <si>
    <t>Համակարգիչ/Lenovo Desktop TC Neo 50s</t>
  </si>
  <si>
    <t>Լազերային տպիչ/Canon i-SENSYS LBP236 dw</t>
  </si>
  <si>
    <t>Անխափան սնուցման սարք/ APC Back -UPS 750VA,230V,AVR</t>
  </si>
  <si>
    <t>Մոնիտոր/ Think Vision S22e-20 21.5inch Monitor</t>
  </si>
  <si>
    <t>Ցանցային կոնցետրատոր/LAN Switch TP-Link LS1008G</t>
  </si>
  <si>
    <t>Սկաներ/Canon CanoScan LiDE 400</t>
  </si>
  <si>
    <t>Կախիչ  հայելիով</t>
  </si>
  <si>
    <t>Ֆոտովոլտային կայան  10ԿՎՏ</t>
  </si>
  <si>
    <t>Մշակույթի տուն</t>
  </si>
  <si>
    <t>տասը ոչ պիտանի</t>
  </si>
  <si>
    <t>Վարչական ղեկավար՝                                                               Ա. Վարդազարյան</t>
  </si>
  <si>
    <t>20 դեկտեմբեր 2024թ․  N 259-Ա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</si>
</sst>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204"/>
      <scheme val="minor"/>
    </font>
    <font>
      <b/>
      <sz val="12"/>
      <color rgb="FF000000"/>
      <name val="Sylfaen"/>
      <family val="1"/>
    </font>
    <font>
      <b/>
      <sz val="12"/>
      <color rgb="FF000000"/>
      <name val="Sylfae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LatArm"/>
      <family val="2"/>
      <charset val="204"/>
    </font>
    <font>
      <b/>
      <sz val="10"/>
      <color rgb="FF000000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b/>
      <sz val="10"/>
      <color rgb="FF000000"/>
      <name val="Arial LatArm"/>
      <family val="2"/>
      <charset val="204"/>
    </font>
    <font>
      <b/>
      <sz val="12"/>
      <color rgb="FFFF0000"/>
      <name val="Sylfaen"/>
      <family val="1"/>
    </font>
    <font>
      <b/>
      <i/>
      <sz val="11"/>
      <color theme="1"/>
      <name val="Sylfaen"/>
      <family val="1"/>
      <charset val="204"/>
    </font>
    <font>
      <b/>
      <i/>
      <sz val="11"/>
      <color theme="1"/>
      <name val="Arial LatArm"/>
      <family val="2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Tahoma"/>
      <family val="2"/>
    </font>
    <font>
      <b/>
      <sz val="11"/>
      <color rgb="FF000000"/>
      <name val="Calibri"/>
      <family val="2"/>
      <charset val="204"/>
    </font>
    <font>
      <b/>
      <sz val="10"/>
      <color rgb="FF000000"/>
      <name val="Tahoma"/>
      <family val="2"/>
    </font>
    <font>
      <b/>
      <sz val="9"/>
      <color theme="1"/>
      <name val="Sylfaen"/>
      <family val="1"/>
      <charset val="204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4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vertical="top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2" borderId="4" xfId="0" applyFont="1" applyFill="1" applyBorder="1"/>
    <xf numFmtId="0" fontId="9" fillId="2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6" fillId="0" borderId="0" xfId="0" applyFont="1" applyAlignment="1">
      <alignment horizontal="left" indent="15"/>
    </xf>
    <xf numFmtId="0" fontId="9" fillId="3" borderId="4" xfId="0" applyFont="1" applyFill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 applyAlignment="1">
      <alignment horizontal="center" wrapText="1"/>
    </xf>
    <xf numFmtId="0" fontId="6" fillId="2" borderId="4" xfId="0" applyFont="1" applyFill="1" applyBorder="1" applyAlignment="1">
      <alignment vertical="top" wrapText="1"/>
    </xf>
    <xf numFmtId="0" fontId="8" fillId="2" borderId="0" xfId="0" applyFont="1" applyFill="1"/>
    <xf numFmtId="0" fontId="6" fillId="3" borderId="3" xfId="0" applyFont="1" applyFill="1" applyBorder="1" applyAlignment="1">
      <alignment horizontal="center" vertical="top"/>
    </xf>
    <xf numFmtId="0" fontId="7" fillId="3" borderId="4" xfId="0" applyFont="1" applyFill="1" applyBorder="1"/>
    <xf numFmtId="0" fontId="9" fillId="3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10" fillId="3" borderId="4" xfId="0" applyFont="1" applyFill="1" applyBorder="1"/>
    <xf numFmtId="0" fontId="8" fillId="3" borderId="0" xfId="0" applyFont="1" applyFill="1"/>
    <xf numFmtId="0" fontId="7" fillId="3" borderId="6" xfId="0" applyFont="1" applyFill="1" applyBorder="1"/>
    <xf numFmtId="0" fontId="7" fillId="3" borderId="5" xfId="0" applyFont="1" applyFill="1" applyBorder="1"/>
    <xf numFmtId="0" fontId="17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/>
    <xf numFmtId="0" fontId="7" fillId="3" borderId="8" xfId="0" applyFont="1" applyFill="1" applyBorder="1"/>
    <xf numFmtId="0" fontId="18" fillId="0" borderId="9" xfId="0" applyFont="1" applyBorder="1"/>
    <xf numFmtId="0" fontId="19" fillId="0" borderId="4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0" fontId="1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workbookViewId="0">
      <selection activeCell="A3" sqref="A3:G3"/>
    </sheetView>
  </sheetViews>
  <sheetFormatPr defaultColWidth="8.85546875" defaultRowHeight="12.75"/>
  <cols>
    <col min="1" max="1" width="5" style="2" customWidth="1"/>
    <col min="2" max="2" width="63.5703125" style="2" customWidth="1"/>
    <col min="3" max="3" width="13.85546875" style="2" customWidth="1"/>
    <col min="4" max="4" width="9.28515625" style="2" customWidth="1"/>
    <col min="5" max="5" width="12.5703125" style="2" customWidth="1"/>
    <col min="6" max="6" width="12.140625" style="2" customWidth="1"/>
    <col min="7" max="7" width="16.42578125" style="2" customWidth="1"/>
    <col min="8" max="16384" width="8.85546875" style="2"/>
  </cols>
  <sheetData>
    <row r="1" spans="1:7" ht="15">
      <c r="A1" s="44" t="s">
        <v>68</v>
      </c>
      <c r="B1" s="44"/>
      <c r="C1" s="44"/>
      <c r="D1" s="44"/>
      <c r="E1" s="44"/>
      <c r="F1" s="44"/>
      <c r="G1" s="44"/>
    </row>
    <row r="2" spans="1:7" ht="15">
      <c r="A2" s="47" t="s">
        <v>67</v>
      </c>
      <c r="B2" s="47"/>
      <c r="C2" s="47"/>
      <c r="D2" s="47"/>
      <c r="E2" s="47"/>
      <c r="F2" s="47"/>
      <c r="G2" s="47"/>
    </row>
    <row r="3" spans="1:7" ht="15">
      <c r="A3" s="47" t="s">
        <v>81</v>
      </c>
      <c r="B3" s="47"/>
      <c r="C3" s="47"/>
      <c r="D3" s="47"/>
      <c r="E3" s="47"/>
      <c r="F3" s="47"/>
      <c r="G3" s="47"/>
    </row>
    <row r="4" spans="1:7">
      <c r="A4" s="3"/>
      <c r="B4" s="3"/>
      <c r="C4" s="3"/>
      <c r="D4" s="3"/>
      <c r="E4" s="3"/>
      <c r="F4" s="3"/>
      <c r="G4" s="3"/>
    </row>
    <row r="5" spans="1:7">
      <c r="A5" s="45" t="s">
        <v>66</v>
      </c>
      <c r="B5" s="45"/>
      <c r="C5" s="45"/>
      <c r="D5" s="45"/>
      <c r="E5" s="45"/>
      <c r="F5" s="45"/>
      <c r="G5" s="45"/>
    </row>
    <row r="6" spans="1:7">
      <c r="A6" s="45" t="s">
        <v>69</v>
      </c>
      <c r="B6" s="45"/>
      <c r="C6" s="45"/>
      <c r="D6" s="45"/>
      <c r="E6" s="45"/>
      <c r="F6" s="45"/>
      <c r="G6" s="45"/>
    </row>
    <row r="7" spans="1:7" ht="13.5" thickBot="1">
      <c r="A7" s="46" t="s">
        <v>0</v>
      </c>
      <c r="B7" s="46"/>
      <c r="C7" s="46"/>
      <c r="D7" s="46"/>
      <c r="E7" s="46"/>
      <c r="F7" s="46"/>
      <c r="G7" s="46"/>
    </row>
    <row r="8" spans="1:7" ht="30.75" thickBot="1">
      <c r="A8" s="4" t="s">
        <v>1</v>
      </c>
      <c r="B8" s="5" t="s">
        <v>2</v>
      </c>
      <c r="C8" s="6" t="s">
        <v>3</v>
      </c>
      <c r="D8" s="5" t="s">
        <v>4</v>
      </c>
      <c r="E8" s="5" t="s">
        <v>5</v>
      </c>
      <c r="F8" s="5" t="s">
        <v>6</v>
      </c>
      <c r="G8" s="7" t="s">
        <v>7</v>
      </c>
    </row>
    <row r="9" spans="1:7" s="33" customFormat="1" ht="15.75" thickBot="1">
      <c r="A9" s="25">
        <v>1</v>
      </c>
      <c r="B9" s="26" t="s">
        <v>11</v>
      </c>
      <c r="C9" s="27">
        <v>1970</v>
      </c>
      <c r="D9" s="20">
        <v>1</v>
      </c>
      <c r="E9" s="28">
        <v>12375876</v>
      </c>
      <c r="F9" s="29">
        <v>12375876</v>
      </c>
      <c r="G9" s="30"/>
    </row>
    <row r="10" spans="1:7" s="33" customFormat="1" ht="15.75" thickBot="1">
      <c r="A10" s="25">
        <v>2</v>
      </c>
      <c r="B10" s="26" t="s">
        <v>31</v>
      </c>
      <c r="C10" s="27">
        <v>2016</v>
      </c>
      <c r="D10" s="20">
        <v>1</v>
      </c>
      <c r="E10" s="20">
        <v>300000</v>
      </c>
      <c r="F10" s="29">
        <v>300000</v>
      </c>
      <c r="G10" s="30"/>
    </row>
    <row r="11" spans="1:7" s="33" customFormat="1" ht="15.75" thickBot="1">
      <c r="A11" s="25">
        <v>3</v>
      </c>
      <c r="B11" s="26" t="s">
        <v>32</v>
      </c>
      <c r="C11" s="27">
        <v>2020</v>
      </c>
      <c r="D11" s="20">
        <v>1</v>
      </c>
      <c r="E11" s="28">
        <v>180000</v>
      </c>
      <c r="F11" s="29">
        <v>180000</v>
      </c>
      <c r="G11" s="30"/>
    </row>
    <row r="12" spans="1:7" s="33" customFormat="1" ht="15" customHeight="1" thickBot="1">
      <c r="A12" s="25">
        <v>4</v>
      </c>
      <c r="B12" s="26" t="s">
        <v>12</v>
      </c>
      <c r="C12" s="27">
        <v>2021</v>
      </c>
      <c r="D12" s="20">
        <v>1</v>
      </c>
      <c r="E12" s="20">
        <v>263818</v>
      </c>
      <c r="F12" s="29">
        <v>263818</v>
      </c>
      <c r="G12" s="30"/>
    </row>
    <row r="13" spans="1:7" s="33" customFormat="1" ht="15.75" thickBot="1">
      <c r="A13" s="25">
        <v>5</v>
      </c>
      <c r="B13" s="26" t="s">
        <v>13</v>
      </c>
      <c r="C13" s="27">
        <v>2021</v>
      </c>
      <c r="D13" s="20">
        <v>1</v>
      </c>
      <c r="E13" s="20">
        <v>23325</v>
      </c>
      <c r="F13" s="29">
        <v>23325</v>
      </c>
      <c r="G13" s="30" t="s">
        <v>59</v>
      </c>
    </row>
    <row r="14" spans="1:7" s="33" customFormat="1" ht="15.75" thickBot="1">
      <c r="A14" s="25">
        <v>6</v>
      </c>
      <c r="B14" s="26" t="s">
        <v>14</v>
      </c>
      <c r="C14" s="27">
        <v>2021</v>
      </c>
      <c r="D14" s="20">
        <v>1</v>
      </c>
      <c r="E14" s="20">
        <v>84750</v>
      </c>
      <c r="F14" s="29">
        <v>84750</v>
      </c>
      <c r="G14" s="30"/>
    </row>
    <row r="15" spans="1:7" s="33" customFormat="1" ht="15.75" thickBot="1">
      <c r="A15" s="25">
        <v>7</v>
      </c>
      <c r="B15" s="26" t="s">
        <v>15</v>
      </c>
      <c r="C15" s="27">
        <v>2021</v>
      </c>
      <c r="D15" s="20">
        <v>1</v>
      </c>
      <c r="E15" s="20">
        <v>68550</v>
      </c>
      <c r="F15" s="29">
        <v>68550</v>
      </c>
      <c r="G15" s="30"/>
    </row>
    <row r="16" spans="1:7" s="33" customFormat="1" ht="15.75" thickBot="1">
      <c r="A16" s="25">
        <v>8</v>
      </c>
      <c r="B16" s="26" t="s">
        <v>16</v>
      </c>
      <c r="C16" s="27">
        <v>2021</v>
      </c>
      <c r="D16" s="20">
        <v>1</v>
      </c>
      <c r="E16" s="20">
        <v>4215</v>
      </c>
      <c r="F16" s="29">
        <v>4215</v>
      </c>
      <c r="G16" s="30"/>
    </row>
    <row r="17" spans="1:7" s="33" customFormat="1" ht="15.75" thickBot="1">
      <c r="A17" s="25">
        <v>9</v>
      </c>
      <c r="B17" s="26" t="s">
        <v>17</v>
      </c>
      <c r="C17" s="27">
        <v>2021</v>
      </c>
      <c r="D17" s="20">
        <v>1</v>
      </c>
      <c r="E17" s="20">
        <v>5342</v>
      </c>
      <c r="F17" s="29">
        <v>5342</v>
      </c>
      <c r="G17" s="30"/>
    </row>
    <row r="18" spans="1:7" s="33" customFormat="1" ht="15.75" thickBot="1">
      <c r="A18" s="25">
        <v>10</v>
      </c>
      <c r="B18" s="26" t="s">
        <v>18</v>
      </c>
      <c r="C18" s="27">
        <v>2021</v>
      </c>
      <c r="D18" s="20">
        <v>8</v>
      </c>
      <c r="E18" s="20">
        <v>25000</v>
      </c>
      <c r="F18" s="29">
        <v>200000</v>
      </c>
      <c r="G18" s="30"/>
    </row>
    <row r="19" spans="1:7" s="33" customFormat="1" ht="15.75" thickBot="1">
      <c r="A19" s="25">
        <v>11</v>
      </c>
      <c r="B19" s="26" t="s">
        <v>19</v>
      </c>
      <c r="C19" s="27">
        <v>2019</v>
      </c>
      <c r="D19" s="20">
        <v>1</v>
      </c>
      <c r="E19" s="20">
        <v>85000</v>
      </c>
      <c r="F19" s="29">
        <v>85000</v>
      </c>
      <c r="G19" s="30"/>
    </row>
    <row r="20" spans="1:7" s="33" customFormat="1" ht="15.75" thickBot="1">
      <c r="A20" s="25">
        <v>12</v>
      </c>
      <c r="B20" s="26" t="s">
        <v>20</v>
      </c>
      <c r="C20" s="27">
        <v>2019</v>
      </c>
      <c r="D20" s="20">
        <v>1</v>
      </c>
      <c r="E20" s="20">
        <v>180000</v>
      </c>
      <c r="F20" s="29">
        <v>180000</v>
      </c>
      <c r="G20" s="30" t="s">
        <v>59</v>
      </c>
    </row>
    <row r="21" spans="1:7" s="33" customFormat="1" ht="15.75" thickBot="1">
      <c r="A21" s="25">
        <v>13</v>
      </c>
      <c r="B21" s="26" t="s">
        <v>21</v>
      </c>
      <c r="C21" s="27">
        <v>2019</v>
      </c>
      <c r="D21" s="20">
        <v>1</v>
      </c>
      <c r="E21" s="20">
        <v>54000</v>
      </c>
      <c r="F21" s="29">
        <v>54000</v>
      </c>
      <c r="G21" s="30" t="s">
        <v>59</v>
      </c>
    </row>
    <row r="22" spans="1:7" s="33" customFormat="1" ht="15.75" thickBot="1">
      <c r="A22" s="25">
        <v>14</v>
      </c>
      <c r="B22" s="26" t="s">
        <v>61</v>
      </c>
      <c r="C22" s="27">
        <v>2023</v>
      </c>
      <c r="D22" s="20">
        <v>2</v>
      </c>
      <c r="E22" s="20">
        <v>6000</v>
      </c>
      <c r="F22" s="29">
        <v>12000</v>
      </c>
      <c r="G22" s="30"/>
    </row>
    <row r="23" spans="1:7" s="33" customFormat="1" ht="15.75" thickBot="1">
      <c r="A23" s="25">
        <v>15</v>
      </c>
      <c r="B23" s="34" t="s">
        <v>62</v>
      </c>
      <c r="C23" s="27">
        <v>2023</v>
      </c>
      <c r="D23" s="20">
        <v>2</v>
      </c>
      <c r="E23" s="20">
        <v>10000</v>
      </c>
      <c r="F23" s="29">
        <v>20000</v>
      </c>
      <c r="G23" s="30"/>
    </row>
    <row r="24" spans="1:7" s="33" customFormat="1" ht="15.75" thickBot="1">
      <c r="A24" s="25">
        <v>16</v>
      </c>
      <c r="B24" s="39" t="s">
        <v>70</v>
      </c>
      <c r="C24" s="36">
        <v>2023</v>
      </c>
      <c r="D24" s="37">
        <v>1</v>
      </c>
      <c r="E24" s="38">
        <v>408000</v>
      </c>
      <c r="F24" s="38">
        <v>408000</v>
      </c>
      <c r="G24" s="30"/>
    </row>
    <row r="25" spans="1:7" s="33" customFormat="1" ht="15.75" thickBot="1">
      <c r="A25" s="25">
        <v>17</v>
      </c>
      <c r="B25" s="39" t="s">
        <v>73</v>
      </c>
      <c r="C25" s="27">
        <v>2023</v>
      </c>
      <c r="D25" s="20">
        <v>1</v>
      </c>
      <c r="E25" s="20">
        <v>38000</v>
      </c>
      <c r="F25" s="29">
        <v>38000</v>
      </c>
      <c r="G25" s="30"/>
    </row>
    <row r="26" spans="1:7" s="33" customFormat="1" ht="15.75" thickBot="1">
      <c r="A26" s="25">
        <v>18</v>
      </c>
      <c r="B26" s="39" t="s">
        <v>74</v>
      </c>
      <c r="C26" s="27">
        <v>2023</v>
      </c>
      <c r="D26" s="20">
        <v>1</v>
      </c>
      <c r="E26" s="20">
        <v>6500</v>
      </c>
      <c r="F26" s="29">
        <v>6500</v>
      </c>
      <c r="G26" s="30"/>
    </row>
    <row r="27" spans="1:7" s="33" customFormat="1" ht="15.75" thickBot="1">
      <c r="A27" s="25">
        <v>19</v>
      </c>
      <c r="B27" s="40" t="s">
        <v>75</v>
      </c>
      <c r="C27" s="27">
        <v>2023</v>
      </c>
      <c r="D27" s="20">
        <v>1</v>
      </c>
      <c r="E27" s="20">
        <v>38700</v>
      </c>
      <c r="F27" s="29">
        <v>38700</v>
      </c>
      <c r="G27" s="30"/>
    </row>
    <row r="28" spans="1:7" s="33" customFormat="1" ht="15.75" thickBot="1">
      <c r="A28" s="25">
        <v>20</v>
      </c>
      <c r="B28" s="41" t="s">
        <v>71</v>
      </c>
      <c r="C28" s="27">
        <v>2023</v>
      </c>
      <c r="D28" s="20">
        <v>1</v>
      </c>
      <c r="E28" s="20">
        <v>110700</v>
      </c>
      <c r="F28" s="29">
        <v>110700</v>
      </c>
      <c r="G28" s="30"/>
    </row>
    <row r="29" spans="1:7" s="33" customFormat="1" ht="15.75" thickBot="1">
      <c r="A29" s="25">
        <v>21</v>
      </c>
      <c r="B29" s="41" t="s">
        <v>72</v>
      </c>
      <c r="C29" s="27">
        <v>2023</v>
      </c>
      <c r="D29" s="20">
        <v>1</v>
      </c>
      <c r="E29" s="20">
        <v>45000</v>
      </c>
      <c r="F29" s="29">
        <v>45000</v>
      </c>
      <c r="G29" s="30"/>
    </row>
    <row r="30" spans="1:7" s="33" customFormat="1" ht="15.75" thickBot="1">
      <c r="A30" s="25">
        <v>22</v>
      </c>
      <c r="B30" s="26" t="s">
        <v>22</v>
      </c>
      <c r="C30" s="27">
        <v>2019</v>
      </c>
      <c r="D30" s="20">
        <v>1</v>
      </c>
      <c r="E30" s="20">
        <v>1500</v>
      </c>
      <c r="F30" s="29">
        <v>1500</v>
      </c>
      <c r="G30" s="30" t="s">
        <v>59</v>
      </c>
    </row>
    <row r="31" spans="1:7" s="33" customFormat="1" ht="15.75" thickBot="1">
      <c r="A31" s="25">
        <v>23</v>
      </c>
      <c r="B31" s="26" t="s">
        <v>23</v>
      </c>
      <c r="C31" s="27">
        <v>2017</v>
      </c>
      <c r="D31" s="20">
        <v>1</v>
      </c>
      <c r="E31" s="20">
        <v>162527</v>
      </c>
      <c r="F31" s="29">
        <v>162527</v>
      </c>
      <c r="G31" s="30" t="s">
        <v>59</v>
      </c>
    </row>
    <row r="32" spans="1:7" s="33" customFormat="1" ht="15.75" thickBot="1">
      <c r="A32" s="25">
        <v>24</v>
      </c>
      <c r="B32" s="26" t="s">
        <v>60</v>
      </c>
      <c r="C32" s="27">
        <v>2017</v>
      </c>
      <c r="D32" s="20">
        <v>1</v>
      </c>
      <c r="E32" s="20">
        <v>21000</v>
      </c>
      <c r="F32" s="29">
        <v>21000</v>
      </c>
      <c r="G32" s="30" t="s">
        <v>59</v>
      </c>
    </row>
    <row r="33" spans="1:7" s="33" customFormat="1" ht="15.75" thickBot="1">
      <c r="A33" s="25">
        <v>25</v>
      </c>
      <c r="B33" s="26" t="s">
        <v>24</v>
      </c>
      <c r="C33" s="27">
        <v>2017</v>
      </c>
      <c r="D33" s="20">
        <v>1</v>
      </c>
      <c r="E33" s="20">
        <v>97000</v>
      </c>
      <c r="F33" s="29">
        <v>97000</v>
      </c>
      <c r="G33" s="30"/>
    </row>
    <row r="34" spans="1:7" s="33" customFormat="1" ht="15.75" thickBot="1">
      <c r="A34" s="25">
        <v>26</v>
      </c>
      <c r="B34" s="26" t="s">
        <v>25</v>
      </c>
      <c r="C34" s="27">
        <v>1998</v>
      </c>
      <c r="D34" s="20">
        <v>1</v>
      </c>
      <c r="E34" s="20">
        <v>0</v>
      </c>
      <c r="F34" s="29">
        <v>0</v>
      </c>
      <c r="G34" s="30"/>
    </row>
    <row r="35" spans="1:7" s="33" customFormat="1" ht="15.75" thickBot="1">
      <c r="A35" s="25">
        <v>27</v>
      </c>
      <c r="B35" s="26" t="s">
        <v>26</v>
      </c>
      <c r="C35" s="27">
        <v>2004</v>
      </c>
      <c r="D35" s="20">
        <v>5</v>
      </c>
      <c r="E35" s="20">
        <v>0</v>
      </c>
      <c r="F35" s="29">
        <v>0</v>
      </c>
      <c r="G35" s="30" t="s">
        <v>8</v>
      </c>
    </row>
    <row r="36" spans="1:7" s="33" customFormat="1" ht="15.75" thickBot="1">
      <c r="A36" s="25">
        <v>28</v>
      </c>
      <c r="B36" s="26" t="s">
        <v>27</v>
      </c>
      <c r="C36" s="27">
        <v>2004</v>
      </c>
      <c r="D36" s="20">
        <v>1</v>
      </c>
      <c r="E36" s="20">
        <v>0</v>
      </c>
      <c r="F36" s="29">
        <v>0</v>
      </c>
      <c r="G36" s="30"/>
    </row>
    <row r="37" spans="1:7" s="33" customFormat="1" ht="15.75" thickBot="1">
      <c r="A37" s="25">
        <v>29</v>
      </c>
      <c r="B37" s="26" t="s">
        <v>28</v>
      </c>
      <c r="C37" s="27">
        <v>2003</v>
      </c>
      <c r="D37" s="20">
        <v>2</v>
      </c>
      <c r="E37" s="20">
        <v>0</v>
      </c>
      <c r="F37" s="29">
        <v>0</v>
      </c>
      <c r="G37" s="30"/>
    </row>
    <row r="38" spans="1:7" s="33" customFormat="1" ht="15.75" thickBot="1">
      <c r="A38" s="25">
        <v>30</v>
      </c>
      <c r="B38" s="26" t="s">
        <v>29</v>
      </c>
      <c r="C38" s="27">
        <v>2003</v>
      </c>
      <c r="D38" s="20">
        <v>2</v>
      </c>
      <c r="E38" s="20">
        <v>0</v>
      </c>
      <c r="F38" s="29">
        <v>0</v>
      </c>
      <c r="G38" s="30"/>
    </row>
    <row r="39" spans="1:7" s="33" customFormat="1" ht="15.75" thickBot="1">
      <c r="A39" s="25">
        <v>31</v>
      </c>
      <c r="B39" s="26" t="s">
        <v>76</v>
      </c>
      <c r="C39" s="27">
        <v>2001</v>
      </c>
      <c r="D39" s="20">
        <v>1</v>
      </c>
      <c r="E39" s="20">
        <v>0</v>
      </c>
      <c r="F39" s="29">
        <v>0</v>
      </c>
      <c r="G39" s="30"/>
    </row>
    <row r="40" spans="1:7" s="33" customFormat="1" ht="15.75" thickBot="1">
      <c r="A40" s="25">
        <v>32</v>
      </c>
      <c r="B40" s="26" t="s">
        <v>30</v>
      </c>
      <c r="C40" s="27">
        <v>2013</v>
      </c>
      <c r="D40" s="20">
        <v>1</v>
      </c>
      <c r="E40" s="20">
        <v>80000</v>
      </c>
      <c r="F40" s="29">
        <v>80000</v>
      </c>
      <c r="G40" s="30"/>
    </row>
    <row r="41" spans="1:7" s="33" customFormat="1" ht="15.75" thickBot="1">
      <c r="A41" s="25">
        <v>33</v>
      </c>
      <c r="B41" s="26" t="s">
        <v>43</v>
      </c>
      <c r="C41" s="27">
        <v>2011</v>
      </c>
      <c r="D41" s="20">
        <v>1</v>
      </c>
      <c r="E41" s="20">
        <v>0</v>
      </c>
      <c r="F41" s="29">
        <v>0</v>
      </c>
      <c r="G41" s="30"/>
    </row>
    <row r="42" spans="1:7" s="33" customFormat="1" ht="15.75" thickBot="1">
      <c r="A42" s="25">
        <v>34</v>
      </c>
      <c r="B42" s="26" t="s">
        <v>44</v>
      </c>
      <c r="C42" s="27">
        <v>2011</v>
      </c>
      <c r="D42" s="20">
        <v>1</v>
      </c>
      <c r="E42" s="20">
        <v>0</v>
      </c>
      <c r="F42" s="29">
        <v>0</v>
      </c>
      <c r="G42" s="30"/>
    </row>
    <row r="43" spans="1:7" s="33" customFormat="1" ht="15.75" thickBot="1">
      <c r="A43" s="25">
        <v>35</v>
      </c>
      <c r="B43" s="26" t="s">
        <v>45</v>
      </c>
      <c r="C43" s="27">
        <v>2003</v>
      </c>
      <c r="D43" s="20">
        <v>2</v>
      </c>
      <c r="E43" s="20">
        <v>0</v>
      </c>
      <c r="F43" s="29">
        <v>0</v>
      </c>
      <c r="G43" s="30"/>
    </row>
    <row r="44" spans="1:7" s="33" customFormat="1" ht="15.75" thickBot="1">
      <c r="A44" s="25">
        <v>36</v>
      </c>
      <c r="B44" s="26" t="s">
        <v>48</v>
      </c>
      <c r="C44" s="27">
        <v>2013</v>
      </c>
      <c r="D44" s="20">
        <v>1</v>
      </c>
      <c r="E44" s="20">
        <v>75000</v>
      </c>
      <c r="F44" s="29">
        <v>75000</v>
      </c>
      <c r="G44" s="31"/>
    </row>
    <row r="45" spans="1:7" s="33" customFormat="1" ht="15.75" thickBot="1">
      <c r="A45" s="25">
        <v>37</v>
      </c>
      <c r="B45" s="32" t="s">
        <v>49</v>
      </c>
      <c r="C45" s="27">
        <v>2010</v>
      </c>
      <c r="D45" s="20">
        <v>1</v>
      </c>
      <c r="E45" s="20">
        <v>15000</v>
      </c>
      <c r="F45" s="29">
        <v>15000</v>
      </c>
      <c r="G45" s="30" t="s">
        <v>59</v>
      </c>
    </row>
    <row r="46" spans="1:7" s="33" customFormat="1" ht="15.75" thickBot="1">
      <c r="A46" s="25">
        <v>38</v>
      </c>
      <c r="B46" s="26" t="s">
        <v>50</v>
      </c>
      <c r="C46" s="27">
        <v>2010</v>
      </c>
      <c r="D46" s="20">
        <v>4</v>
      </c>
      <c r="E46" s="20">
        <v>12000</v>
      </c>
      <c r="F46" s="29">
        <v>48000</v>
      </c>
      <c r="G46" s="30"/>
    </row>
    <row r="47" spans="1:7" s="33" customFormat="1" ht="15.75" thickBot="1">
      <c r="A47" s="25">
        <v>39</v>
      </c>
      <c r="B47" s="26" t="s">
        <v>51</v>
      </c>
      <c r="C47" s="27">
        <v>2010</v>
      </c>
      <c r="D47" s="20">
        <v>1</v>
      </c>
      <c r="E47" s="20">
        <v>60000</v>
      </c>
      <c r="F47" s="29">
        <v>60000</v>
      </c>
      <c r="G47" s="30" t="s">
        <v>47</v>
      </c>
    </row>
    <row r="48" spans="1:7" s="33" customFormat="1" ht="15.75" thickBot="1">
      <c r="A48" s="25">
        <v>40</v>
      </c>
      <c r="B48" s="26" t="s">
        <v>64</v>
      </c>
      <c r="C48" s="27">
        <v>2012</v>
      </c>
      <c r="D48" s="20">
        <v>1</v>
      </c>
      <c r="E48" s="20">
        <v>8000</v>
      </c>
      <c r="F48" s="29">
        <v>8000</v>
      </c>
      <c r="G48" s="30"/>
    </row>
    <row r="49" spans="1:7" s="33" customFormat="1" ht="15.75" thickBot="1">
      <c r="A49" s="25">
        <v>41</v>
      </c>
      <c r="B49" s="26" t="s">
        <v>52</v>
      </c>
      <c r="C49" s="27">
        <v>1985</v>
      </c>
      <c r="D49" s="20">
        <v>2</v>
      </c>
      <c r="E49" s="20">
        <v>45000</v>
      </c>
      <c r="F49" s="29">
        <v>90000</v>
      </c>
      <c r="G49" s="30"/>
    </row>
    <row r="50" spans="1:7" s="33" customFormat="1" ht="15.75" thickBot="1">
      <c r="A50" s="25">
        <v>42</v>
      </c>
      <c r="B50" s="34" t="s">
        <v>53</v>
      </c>
      <c r="C50" s="27">
        <v>2014</v>
      </c>
      <c r="D50" s="20">
        <v>1</v>
      </c>
      <c r="E50" s="20">
        <v>60000</v>
      </c>
      <c r="F50" s="29">
        <v>60000</v>
      </c>
      <c r="G50" s="30"/>
    </row>
    <row r="51" spans="1:7" s="33" customFormat="1" ht="15.75" thickBot="1">
      <c r="A51" s="25">
        <v>43</v>
      </c>
      <c r="B51" s="35" t="s">
        <v>54</v>
      </c>
      <c r="C51" s="27">
        <v>2013</v>
      </c>
      <c r="D51" s="20">
        <v>1</v>
      </c>
      <c r="E51" s="20">
        <v>25000</v>
      </c>
      <c r="F51" s="29">
        <v>25000</v>
      </c>
      <c r="G51" s="30" t="s">
        <v>59</v>
      </c>
    </row>
    <row r="52" spans="1:7" s="33" customFormat="1" ht="15.75" thickBot="1">
      <c r="A52" s="25">
        <v>44</v>
      </c>
      <c r="B52" s="26" t="s">
        <v>55</v>
      </c>
      <c r="C52" s="27">
        <v>2012</v>
      </c>
      <c r="D52" s="20">
        <v>2</v>
      </c>
      <c r="E52" s="20">
        <v>15000</v>
      </c>
      <c r="F52" s="29">
        <v>30000</v>
      </c>
      <c r="G52" s="30"/>
    </row>
    <row r="53" spans="1:7" s="33" customFormat="1" ht="15.75" thickBot="1">
      <c r="A53" s="25">
        <v>45</v>
      </c>
      <c r="B53" s="26" t="s">
        <v>63</v>
      </c>
      <c r="C53" s="27">
        <v>2001</v>
      </c>
      <c r="D53" s="20">
        <v>2</v>
      </c>
      <c r="E53" s="20">
        <v>0</v>
      </c>
      <c r="F53" s="29">
        <v>0</v>
      </c>
      <c r="G53" s="30"/>
    </row>
    <row r="54" spans="1:7" s="33" customFormat="1" ht="15.75" thickBot="1">
      <c r="A54" s="25">
        <v>46</v>
      </c>
      <c r="B54" s="26" t="s">
        <v>56</v>
      </c>
      <c r="C54" s="27">
        <v>2015</v>
      </c>
      <c r="D54" s="20">
        <v>1</v>
      </c>
      <c r="E54" s="20">
        <v>10000</v>
      </c>
      <c r="F54" s="29">
        <v>10000</v>
      </c>
      <c r="G54" s="30"/>
    </row>
    <row r="55" spans="1:7" s="33" customFormat="1" ht="15.75" thickBot="1">
      <c r="A55" s="25">
        <v>47</v>
      </c>
      <c r="B55" s="26" t="s">
        <v>57</v>
      </c>
      <c r="C55" s="27">
        <v>2014</v>
      </c>
      <c r="D55" s="20">
        <v>4</v>
      </c>
      <c r="E55" s="20">
        <v>6000</v>
      </c>
      <c r="F55" s="29">
        <v>24000</v>
      </c>
      <c r="G55" s="30"/>
    </row>
    <row r="56" spans="1:7" s="33" customFormat="1" ht="14.25" customHeight="1" thickBot="1">
      <c r="A56" s="25">
        <v>48</v>
      </c>
      <c r="B56" s="26" t="s">
        <v>58</v>
      </c>
      <c r="C56" s="27">
        <v>2015</v>
      </c>
      <c r="D56" s="20">
        <v>1</v>
      </c>
      <c r="E56" s="20">
        <v>180000</v>
      </c>
      <c r="F56" s="29">
        <v>180000</v>
      </c>
      <c r="G56" s="30"/>
    </row>
    <row r="57" spans="1:7" s="33" customFormat="1" ht="14.25" hidden="1" customHeight="1" thickBot="1">
      <c r="A57" s="25"/>
      <c r="B57" s="26"/>
      <c r="C57" s="27"/>
      <c r="D57" s="20"/>
      <c r="E57" s="20"/>
      <c r="F57" s="29"/>
      <c r="G57" s="30"/>
    </row>
    <row r="58" spans="1:7" s="33" customFormat="1" ht="15.75" hidden="1" thickBot="1">
      <c r="A58" s="25"/>
      <c r="B58" s="26"/>
      <c r="C58" s="27"/>
      <c r="D58" s="20"/>
      <c r="E58" s="20"/>
      <c r="F58" s="29"/>
      <c r="G58" s="30"/>
    </row>
    <row r="59" spans="1:7" s="24" customFormat="1" ht="15.75" thickBot="1">
      <c r="A59" s="25"/>
      <c r="B59" s="13" t="s">
        <v>65</v>
      </c>
      <c r="C59" s="14"/>
      <c r="D59" s="15">
        <f>SUM(D9:D58)</f>
        <v>73</v>
      </c>
      <c r="E59" s="15"/>
      <c r="F59" s="16">
        <f>SUM(F9:F56)</f>
        <v>15490803</v>
      </c>
      <c r="G59" s="23"/>
    </row>
    <row r="60" spans="1:7" ht="18.75" thickBot="1">
      <c r="A60" s="8"/>
      <c r="B60" s="21" t="s">
        <v>42</v>
      </c>
      <c r="C60" s="22"/>
      <c r="D60" s="10"/>
      <c r="E60" s="10"/>
      <c r="F60" s="11"/>
      <c r="G60" s="12"/>
    </row>
    <row r="61" spans="1:7" ht="15.75" thickBot="1">
      <c r="A61" s="8">
        <v>1</v>
      </c>
      <c r="B61" s="1" t="s">
        <v>78</v>
      </c>
      <c r="C61" s="9">
        <v>1970</v>
      </c>
      <c r="D61" s="10">
        <v>1</v>
      </c>
      <c r="E61" s="10">
        <v>65053770</v>
      </c>
      <c r="F61" s="10">
        <v>65053770</v>
      </c>
      <c r="G61" s="12"/>
    </row>
    <row r="62" spans="1:7" ht="15.75" thickBot="1">
      <c r="A62" s="8">
        <v>2</v>
      </c>
      <c r="B62" s="1" t="s">
        <v>33</v>
      </c>
      <c r="C62" s="9">
        <v>1980</v>
      </c>
      <c r="D62" s="10">
        <v>1</v>
      </c>
      <c r="E62" s="10"/>
      <c r="F62" s="10">
        <v>0</v>
      </c>
      <c r="G62" s="12"/>
    </row>
    <row r="63" spans="1:7" ht="15.75" thickBot="1">
      <c r="A63" s="8">
        <v>3</v>
      </c>
      <c r="B63" s="1" t="s">
        <v>34</v>
      </c>
      <c r="C63" s="9">
        <v>1980</v>
      </c>
      <c r="D63" s="10">
        <v>14</v>
      </c>
      <c r="E63" s="10">
        <v>0</v>
      </c>
      <c r="F63" s="10">
        <v>0</v>
      </c>
      <c r="G63" s="12"/>
    </row>
    <row r="64" spans="1:7" ht="15.75" thickBot="1">
      <c r="A64" s="8">
        <v>4</v>
      </c>
      <c r="B64" s="1" t="s">
        <v>35</v>
      </c>
      <c r="C64" s="9">
        <v>1975</v>
      </c>
      <c r="D64" s="10">
        <v>2</v>
      </c>
      <c r="E64" s="10">
        <v>0</v>
      </c>
      <c r="F64" s="10">
        <v>0</v>
      </c>
      <c r="G64" s="12"/>
    </row>
    <row r="65" spans="1:7" ht="15.75" thickBot="1">
      <c r="A65" s="8">
        <v>5</v>
      </c>
      <c r="B65" s="1" t="s">
        <v>36</v>
      </c>
      <c r="C65" s="9">
        <v>1979</v>
      </c>
      <c r="D65" s="10">
        <v>5</v>
      </c>
      <c r="E65" s="10">
        <v>0</v>
      </c>
      <c r="F65" s="10">
        <v>0</v>
      </c>
      <c r="G65" s="12"/>
    </row>
    <row r="66" spans="1:7" ht="15.75" thickBot="1">
      <c r="A66" s="8">
        <v>6</v>
      </c>
      <c r="B66" s="1" t="s">
        <v>37</v>
      </c>
      <c r="C66" s="9">
        <v>1977</v>
      </c>
      <c r="D66" s="10">
        <v>1</v>
      </c>
      <c r="E66" s="10">
        <v>0</v>
      </c>
      <c r="F66" s="10">
        <v>0</v>
      </c>
      <c r="G66" s="12"/>
    </row>
    <row r="67" spans="1:7" ht="15.75" thickBot="1">
      <c r="A67" s="8">
        <v>7</v>
      </c>
      <c r="B67" s="18" t="s">
        <v>26</v>
      </c>
      <c r="C67" s="9">
        <v>1980</v>
      </c>
      <c r="D67" s="10">
        <v>5</v>
      </c>
      <c r="E67" s="10">
        <v>0</v>
      </c>
      <c r="F67" s="10">
        <v>0</v>
      </c>
      <c r="G67" s="17"/>
    </row>
    <row r="68" spans="1:7" ht="15.75" thickBot="1">
      <c r="A68" s="8">
        <v>8</v>
      </c>
      <c r="B68" s="1" t="s">
        <v>38</v>
      </c>
      <c r="C68" s="9">
        <v>1980</v>
      </c>
      <c r="D68" s="10">
        <v>59</v>
      </c>
      <c r="E68" s="10">
        <v>0</v>
      </c>
      <c r="F68" s="10">
        <v>0</v>
      </c>
      <c r="G68" s="12"/>
    </row>
    <row r="69" spans="1:7" ht="15.75" thickBot="1">
      <c r="A69" s="8">
        <v>9</v>
      </c>
      <c r="B69" s="1" t="s">
        <v>39</v>
      </c>
      <c r="C69" s="9">
        <v>1980</v>
      </c>
      <c r="D69" s="10">
        <v>20</v>
      </c>
      <c r="E69" s="10">
        <v>0</v>
      </c>
      <c r="F69" s="10">
        <v>0</v>
      </c>
      <c r="G69" s="12" t="s">
        <v>59</v>
      </c>
    </row>
    <row r="70" spans="1:7" ht="15.75" thickBot="1">
      <c r="A70" s="8">
        <v>10</v>
      </c>
      <c r="B70" s="1" t="s">
        <v>33</v>
      </c>
      <c r="C70" s="9">
        <v>1980</v>
      </c>
      <c r="D70" s="10">
        <v>2</v>
      </c>
      <c r="E70" s="10">
        <v>0</v>
      </c>
      <c r="F70" s="10">
        <v>0</v>
      </c>
      <c r="G70" s="17"/>
    </row>
    <row r="71" spans="1:7" ht="15.75" thickBot="1">
      <c r="A71" s="8">
        <v>11</v>
      </c>
      <c r="B71" s="1" t="s">
        <v>40</v>
      </c>
      <c r="C71" s="9" t="s">
        <v>41</v>
      </c>
      <c r="D71" s="10">
        <v>11508</v>
      </c>
      <c r="E71" s="10">
        <v>0</v>
      </c>
      <c r="F71" s="10">
        <v>0</v>
      </c>
      <c r="G71" s="12"/>
    </row>
    <row r="72" spans="1:7" ht="15.75" thickBot="1">
      <c r="A72" s="8">
        <v>12</v>
      </c>
      <c r="B72" s="1" t="s">
        <v>46</v>
      </c>
      <c r="C72" s="9">
        <v>1980</v>
      </c>
      <c r="D72" s="10">
        <v>18</v>
      </c>
      <c r="E72" s="10">
        <v>0</v>
      </c>
      <c r="F72" s="10">
        <v>0</v>
      </c>
      <c r="G72" s="42" t="s">
        <v>79</v>
      </c>
    </row>
    <row r="73" spans="1:7" ht="15.75" thickBot="1">
      <c r="A73" s="8">
        <v>13</v>
      </c>
      <c r="B73" s="1" t="s">
        <v>77</v>
      </c>
      <c r="C73" s="9">
        <v>2023</v>
      </c>
      <c r="D73" s="10">
        <v>1</v>
      </c>
      <c r="E73" s="10">
        <v>3120000</v>
      </c>
      <c r="F73" s="10">
        <v>3120000</v>
      </c>
      <c r="G73" s="12"/>
    </row>
    <row r="74" spans="1:7" ht="15.75" thickBot="1">
      <c r="A74" s="8"/>
      <c r="B74" s="1"/>
      <c r="C74" s="9"/>
      <c r="D74" s="10"/>
      <c r="E74" s="10"/>
      <c r="F74" s="10"/>
      <c r="G74" s="12"/>
    </row>
    <row r="75" spans="1:7" ht="15.75" thickBot="1">
      <c r="A75" s="8"/>
      <c r="B75" s="13" t="s">
        <v>10</v>
      </c>
      <c r="C75" s="14"/>
      <c r="D75" s="15">
        <f>SUM(D62:D74)</f>
        <v>11636</v>
      </c>
      <c r="E75" s="15"/>
      <c r="F75" s="15">
        <f>SUM(F61:F74)</f>
        <v>68173770</v>
      </c>
      <c r="G75" s="23"/>
    </row>
    <row r="76" spans="1:7" ht="15.75" thickBot="1">
      <c r="A76" s="8"/>
      <c r="B76" s="1"/>
      <c r="C76" s="9"/>
      <c r="D76" s="10"/>
      <c r="E76" s="10"/>
      <c r="F76" s="11"/>
      <c r="G76" s="12"/>
    </row>
    <row r="77" spans="1:7">
      <c r="A77" s="19" t="s">
        <v>9</v>
      </c>
    </row>
    <row r="78" spans="1:7" ht="12.75" customHeight="1">
      <c r="A78" s="43" t="s">
        <v>80</v>
      </c>
      <c r="B78" s="43"/>
      <c r="C78" s="43"/>
      <c r="D78" s="43"/>
      <c r="E78" s="43"/>
      <c r="F78" s="43"/>
      <c r="G78" s="43"/>
    </row>
    <row r="79" spans="1:7">
      <c r="A79" s="43"/>
      <c r="B79" s="43"/>
      <c r="C79" s="43"/>
      <c r="D79" s="43"/>
      <c r="E79" s="43"/>
      <c r="F79" s="43"/>
      <c r="G79" s="43"/>
    </row>
    <row r="80" spans="1:7">
      <c r="A80" s="43"/>
      <c r="B80" s="43"/>
      <c r="C80" s="43"/>
      <c r="D80" s="43"/>
      <c r="E80" s="43"/>
      <c r="F80" s="43"/>
      <c r="G80" s="43"/>
    </row>
    <row r="81" spans="1:7">
      <c r="A81" s="43"/>
      <c r="B81" s="43"/>
      <c r="C81" s="43"/>
      <c r="D81" s="43"/>
      <c r="E81" s="43"/>
      <c r="F81" s="43"/>
      <c r="G81" s="43"/>
    </row>
    <row r="82" spans="1:7">
      <c r="A82" s="43"/>
      <c r="B82" s="43"/>
      <c r="C82" s="43"/>
      <c r="D82" s="43"/>
      <c r="E82" s="43"/>
      <c r="F82" s="43"/>
      <c r="G82" s="43"/>
    </row>
    <row r="83" spans="1:7">
      <c r="A83" s="43"/>
      <c r="B83" s="43"/>
      <c r="C83" s="43"/>
      <c r="D83" s="43"/>
      <c r="E83" s="43"/>
      <c r="F83" s="43"/>
      <c r="G83" s="43"/>
    </row>
  </sheetData>
  <mergeCells count="7">
    <mergeCell ref="A78:G83"/>
    <mergeCell ref="A1:G1"/>
    <mergeCell ref="A5:G5"/>
    <mergeCell ref="A7:G7"/>
    <mergeCell ref="A2:G2"/>
    <mergeCell ref="A3:G3"/>
    <mergeCell ref="A6:G6"/>
  </mergeCells>
  <printOptions horizontalCentered="1"/>
  <pageMargins left="0" right="0" top="0.15748031496062992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2024-11-07T07:22:07Z</cp:lastPrinted>
  <dcterms:created xsi:type="dcterms:W3CDTF">2019-12-11T08:14:01Z</dcterms:created>
  <dcterms:modified xsi:type="dcterms:W3CDTF">2025-01-21T06:06:15Z</dcterms:modified>
</cp:coreProperties>
</file>