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78161FAB-2A6E-4AD5-93E5-6605B98234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1" l="1"/>
  <c r="F66" i="1"/>
  <c r="D66" i="1"/>
  <c r="F91" i="1"/>
  <c r="D91" i="1"/>
  <c r="E91" i="1"/>
  <c r="F45" i="1"/>
  <c r="F41" i="1"/>
  <c r="F40" i="1"/>
  <c r="F37" i="1"/>
  <c r="F31" i="1"/>
  <c r="F28" i="1"/>
  <c r="A8" i="1"/>
</calcChain>
</file>

<file path=xl/sharedStrings.xml><?xml version="1.0" encoding="utf-8"?>
<sst xmlns="http://schemas.openxmlformats.org/spreadsheetml/2006/main" count="167" uniqueCount="107">
  <si>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</si>
  <si>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</si>
  <si>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</si>
  <si>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</si>
  <si>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</si>
  <si>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</si>
  <si>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</si>
  <si>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</si>
  <si>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Հաստատված է  է համայնքի  ավագանու   </t>
  </si>
  <si>
    <t xml:space="preserve">ՀԱՄԱԿԱՐԳԻՉ  LOC  </t>
  </si>
  <si>
    <t xml:space="preserve">ՀԱՄԱԿԱՐԳԻՉ  Samsung </t>
  </si>
  <si>
    <t xml:space="preserve">ՀԱՄԱԿԱՐԳԻՉ  pview </t>
  </si>
  <si>
    <t xml:space="preserve">ՀԱՄԱԿԱՐԳԻՉ   ,,LG,, </t>
  </si>
  <si>
    <t xml:space="preserve">ՀԱՄԱԿԱՐԳԻՉ ՆՈԹ-ԲՈՒՔ   lenivo  </t>
  </si>
  <si>
    <t xml:space="preserve">Սառնարան   orvika </t>
  </si>
  <si>
    <t xml:space="preserve">Սառնարան   mdv  </t>
  </si>
  <si>
    <t xml:space="preserve">Օդորակիչ ,,Zannussi,, </t>
  </si>
  <si>
    <t>Օդորակիչ ,,VIKASS,,</t>
  </si>
  <si>
    <t xml:space="preserve">Հեռախես IPONE5S </t>
  </si>
  <si>
    <t xml:space="preserve">ՀեռախոսPANASONIK </t>
  </si>
  <si>
    <t xml:space="preserve">Սեղան  նախագահական </t>
  </si>
  <si>
    <t>սեղան  օվալաձև</t>
  </si>
  <si>
    <t xml:space="preserve">Գրապահարան </t>
  </si>
  <si>
    <t xml:space="preserve">Կախիչ պահարան </t>
  </si>
  <si>
    <t>Գրասեղան</t>
  </si>
  <si>
    <t xml:space="preserve">Համակարգչային  սեղան /մեծ/ </t>
  </si>
  <si>
    <t xml:space="preserve">Համակարգչային  սեղաններ </t>
  </si>
  <si>
    <t xml:space="preserve">Գրասեղան </t>
  </si>
  <si>
    <t>Երկաթյա  պահարան</t>
  </si>
  <si>
    <t xml:space="preserve">Օֆիսի  աթոռ </t>
  </si>
  <si>
    <t xml:space="preserve">Նախագահական  աթոռ </t>
  </si>
  <si>
    <t xml:space="preserve">Աթոռ  փափուկ </t>
  </si>
  <si>
    <t xml:space="preserve">Աթոռ փափուկ </t>
  </si>
  <si>
    <t xml:space="preserve">Աշխատասեղան </t>
  </si>
  <si>
    <t xml:space="preserve">Դրոշ, գերբ, կախիչ </t>
  </si>
  <si>
    <t xml:space="preserve">Շչակ </t>
  </si>
  <si>
    <t xml:space="preserve">Շերտավարագույրներ </t>
  </si>
  <si>
    <t>2005թ</t>
  </si>
  <si>
    <t>2012թ</t>
  </si>
  <si>
    <t>2011թ</t>
  </si>
  <si>
    <t>2014թ</t>
  </si>
  <si>
    <t>2021թ</t>
  </si>
  <si>
    <t>2019թ</t>
  </si>
  <si>
    <t>2015թ</t>
  </si>
  <si>
    <t>2020թ</t>
  </si>
  <si>
    <t>2018թ</t>
  </si>
  <si>
    <t>2017թ</t>
  </si>
  <si>
    <t>2006թ</t>
  </si>
  <si>
    <t>2007թ</t>
  </si>
  <si>
    <t>2016թ</t>
  </si>
  <si>
    <t>-</t>
  </si>
  <si>
    <t>1+1+1</t>
  </si>
  <si>
    <t>²ð²ð²îԻ   ԱՐՄԱՇ  Բնակավայր</t>
  </si>
  <si>
    <t>Աթոռներ /պլաստմասա</t>
  </si>
  <si>
    <t>զուգարանի բաք</t>
  </si>
  <si>
    <t>գրասեղան</t>
  </si>
  <si>
    <t>Օդորակիչ,,HYUNDAI-12H1</t>
  </si>
  <si>
    <t>ՏՊԻՉ ՍԿԱՆ imaje class</t>
  </si>
  <si>
    <t>2024թ</t>
  </si>
  <si>
    <t>ՀԱՄԱԿԱՐԳԻՉLENOVO</t>
  </si>
  <si>
    <t xml:space="preserve">                 ՄԱՆՐԱՐԺԵՔ  ԵՎ  ԱՐԱԳԱՄԱՇ   ԱՌԱՐԿԱՆՆԵՐ</t>
  </si>
  <si>
    <t>տարին</t>
  </si>
  <si>
    <t>Բահ  փորելու</t>
  </si>
  <si>
    <t>Բահ   հանելու</t>
  </si>
  <si>
    <t>Փոցխ</t>
  </si>
  <si>
    <t>Սղոց</t>
  </si>
  <si>
    <t>Դույլ</t>
  </si>
  <si>
    <t>Մկրատ</t>
  </si>
  <si>
    <t>Սղոց շղթայավոր</t>
  </si>
  <si>
    <t>Խոտհնձիչ մեքենա</t>
  </si>
  <si>
    <t>Մետաղական  սանդուխք</t>
  </si>
  <si>
    <t>ոչ պիտանի</t>
  </si>
  <si>
    <t>Ընդամենը</t>
  </si>
  <si>
    <t>Վ³ñã³Ï³Ý ß»Ýù</t>
  </si>
  <si>
    <t>Միավորի գինը</t>
  </si>
  <si>
    <t>նվիրատվություն</t>
  </si>
  <si>
    <t>այրված</t>
  </si>
  <si>
    <t>Մշակույթի տան շենք</t>
  </si>
  <si>
    <t>Համակարգչային աթոռներ</t>
  </si>
  <si>
    <t>2008թ</t>
  </si>
  <si>
    <t>Շախմատի սեղան</t>
  </si>
  <si>
    <t>Գրադարակ/ երկաթյա</t>
  </si>
  <si>
    <t>Գրքեր</t>
  </si>
  <si>
    <t>Wi-fi D-Link սարք</t>
  </si>
  <si>
    <t>Ջրի պոմպ</t>
  </si>
  <si>
    <t>Օրվա կարգավորիչ ջրամբար /Ասնի/</t>
  </si>
  <si>
    <t>1200խմ</t>
  </si>
  <si>
    <t>Գերեզմանի հանգստի քար</t>
  </si>
  <si>
    <t>Խաչքար</t>
  </si>
  <si>
    <t>Ցերեկային լույսերի հենասյուններ</t>
  </si>
  <si>
    <t>2022թ</t>
  </si>
  <si>
    <t>1981թ</t>
  </si>
  <si>
    <t>Օրվա կարգավորիչ ջրամբար /Գառնի</t>
  </si>
  <si>
    <t>280խմ</t>
  </si>
  <si>
    <t>Ջրագիծ 5,6կմ ոռոգման</t>
  </si>
  <si>
    <t>5600գմ</t>
  </si>
  <si>
    <t>Ջրամատակարարում</t>
  </si>
  <si>
    <t>2023թ</t>
  </si>
  <si>
    <t>1426գմ</t>
  </si>
  <si>
    <t>Լուսավորություն</t>
  </si>
  <si>
    <t>1157գմ</t>
  </si>
  <si>
    <t>Գազաֆիկացում</t>
  </si>
  <si>
    <t>1330գմ</t>
  </si>
  <si>
    <t>1689գմ</t>
  </si>
  <si>
    <t>1+D10:D28D10:L32</t>
  </si>
  <si>
    <r>
      <t>Հավելված</t>
    </r>
    <r>
      <rPr>
        <sz val="10"/>
        <color theme="1"/>
        <rFont val="Arial LatArm"/>
        <family val="2"/>
      </rPr>
      <t xml:space="preserve">  N4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</t>
    </r>
  </si>
  <si>
    <t xml:space="preserve">                                                                                                                                                  20 դեկտեմբեր 2024  թ. N 259-Ա    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</si>
</sst>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theme="1"/>
      <name val="Times New Roman"/>
      <family val="1"/>
      <charset val="204"/>
    </font>
    <font>
      <sz val="9"/>
      <color theme="1"/>
      <name val="Sylfaen"/>
      <family val="1"/>
      <charset val="204"/>
    </font>
    <font>
      <b/>
      <sz val="10"/>
      <color theme="1"/>
      <name val="Arial LatArm"/>
      <family val="2"/>
    </font>
    <font>
      <b/>
      <sz val="8"/>
      <color theme="1"/>
      <name val="Times New Roman"/>
      <family val="1"/>
      <charset val="204"/>
    </font>
    <font>
      <b/>
      <sz val="8"/>
      <color theme="1"/>
      <name val="Arial LatArm"/>
      <family val="2"/>
    </font>
    <font>
      <b/>
      <sz val="8"/>
      <color theme="1"/>
      <name val="Sylfaen"/>
      <family val="1"/>
      <charset val="204"/>
    </font>
    <font>
      <sz val="9"/>
      <color theme="1"/>
      <name val="Arial LatArm"/>
      <family val="2"/>
    </font>
    <font>
      <sz val="11"/>
      <color rgb="FF000000"/>
      <name val="Calibri"/>
      <family val="2"/>
      <charset val="204"/>
    </font>
    <font>
      <sz val="10"/>
      <color rgb="FF000000"/>
      <name val="Sylfaen"/>
      <family val="1"/>
      <charset val="204"/>
    </font>
    <font>
      <b/>
      <sz val="12"/>
      <color theme="1"/>
      <name val="Arial LatArm"/>
      <family val="2"/>
    </font>
    <font>
      <b/>
      <sz val="10"/>
      <color rgb="FF000000"/>
      <name val="Arial LatArm"/>
      <family val="2"/>
    </font>
    <font>
      <b/>
      <sz val="10"/>
      <color rgb="FF000000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6" fillId="0" borderId="1" xfId="0" applyFont="1" applyBorder="1" applyAlignment="1">
      <alignment vertical="top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 vertical="center" wrapText="1"/>
    </xf>
    <xf numFmtId="0" fontId="15" fillId="0" borderId="0" xfId="0" applyFont="1"/>
    <xf numFmtId="0" fontId="9" fillId="0" borderId="0" xfId="0" applyFont="1" applyAlignment="1">
      <alignment horizontal="center" vertical="top"/>
    </xf>
    <xf numFmtId="0" fontId="1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0" fillId="0" borderId="8" xfId="0" applyBorder="1"/>
    <xf numFmtId="0" fontId="15" fillId="0" borderId="8" xfId="0" applyFont="1" applyBorder="1"/>
    <xf numFmtId="0" fontId="13" fillId="0" borderId="5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center" vertical="center" wrapText="1"/>
    </xf>
    <xf numFmtId="0" fontId="16" fillId="0" borderId="8" xfId="0" applyFont="1" applyBorder="1"/>
    <xf numFmtId="0" fontId="6" fillId="0" borderId="3" xfId="0" applyFont="1" applyBorder="1" applyAlignment="1">
      <alignment vertical="top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center" vertical="top"/>
    </xf>
    <xf numFmtId="0" fontId="14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 vertical="top"/>
    </xf>
    <xf numFmtId="0" fontId="14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12" fillId="0" borderId="0" xfId="0" applyFont="1" applyAlignment="1">
      <alignment horizontal="center"/>
    </xf>
    <xf numFmtId="0" fontId="5" fillId="2" borderId="0" xfId="0" applyFont="1" applyFill="1" applyAlignment="1">
      <alignment horizontal="lef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1"/>
  <sheetViews>
    <sheetView tabSelected="1" workbookViewId="0">
      <selection activeCell="D11" sqref="D11"/>
    </sheetView>
  </sheetViews>
  <sheetFormatPr defaultRowHeight="15" x14ac:dyDescent="0.25"/>
  <cols>
    <col min="1" max="1" width="5" customWidth="1"/>
    <col min="2" max="2" width="48.42578125" customWidth="1"/>
    <col min="3" max="3" width="13.85546875" customWidth="1"/>
    <col min="4" max="4" width="8.85546875" customWidth="1"/>
    <col min="5" max="5" width="13.42578125" customWidth="1"/>
    <col min="6" max="6" width="14.85546875" customWidth="1"/>
    <col min="7" max="7" width="16.28515625" bestFit="1" customWidth="1"/>
  </cols>
  <sheetData>
    <row r="1" spans="1:7" ht="15.75" x14ac:dyDescent="0.3">
      <c r="A1" s="44" t="s">
        <v>105</v>
      </c>
      <c r="B1" s="44"/>
      <c r="C1" s="44"/>
      <c r="D1" s="44"/>
      <c r="E1" s="44"/>
      <c r="F1" s="44"/>
      <c r="G1" s="44"/>
    </row>
    <row r="2" spans="1:7" x14ac:dyDescent="0.25">
      <c r="A2" s="47" t="s">
        <v>8</v>
      </c>
      <c r="B2" s="47"/>
      <c r="C2" s="47"/>
      <c r="D2" s="47"/>
      <c r="E2" s="47"/>
      <c r="F2" s="47"/>
      <c r="G2" s="47"/>
    </row>
    <row r="3" spans="1:7" x14ac:dyDescent="0.25">
      <c r="A3" s="47" t="s">
        <v>106</v>
      </c>
      <c r="B3" s="47"/>
      <c r="C3" s="47"/>
      <c r="D3" s="47"/>
      <c r="E3" s="47"/>
      <c r="F3" s="47"/>
      <c r="G3" s="47"/>
    </row>
    <row r="4" spans="1:7" ht="9" customHeight="1" x14ac:dyDescent="0.25">
      <c r="A4" s="8"/>
      <c r="B4" s="8"/>
      <c r="C4" s="8"/>
      <c r="D4" s="8"/>
      <c r="E4" s="8"/>
      <c r="F4" s="8"/>
      <c r="G4" s="8"/>
    </row>
    <row r="5" spans="1:7" ht="15.75" x14ac:dyDescent="0.25">
      <c r="A5" s="45" t="s">
        <v>52</v>
      </c>
      <c r="B5" s="45"/>
      <c r="C5" s="45"/>
      <c r="D5" s="45"/>
      <c r="E5" s="45"/>
      <c r="F5" s="45"/>
      <c r="G5" s="45"/>
    </row>
    <row r="6" spans="1:7" ht="15.75" x14ac:dyDescent="0.25">
      <c r="A6" s="45" t="s">
        <v>58</v>
      </c>
      <c r="B6" s="45"/>
      <c r="C6" s="45"/>
      <c r="D6" s="45"/>
      <c r="E6" s="45"/>
      <c r="F6" s="45"/>
      <c r="G6" s="45"/>
    </row>
    <row r="7" spans="1:7" ht="20.25" customHeight="1" thickBot="1" x14ac:dyDescent="0.3">
      <c r="A7" s="46" t="s">
        <v>0</v>
      </c>
      <c r="B7" s="46"/>
      <c r="C7" s="46"/>
      <c r="D7" s="46"/>
      <c r="E7" s="46"/>
      <c r="F7" s="46"/>
      <c r="G7" s="46"/>
    </row>
    <row r="8" spans="1:7" ht="36" customHeight="1" thickBot="1" x14ac:dyDescent="0.3">
      <c r="A8" s="1">
        <f ca="1">+A8:AA55</f>
        <v>0</v>
      </c>
      <c r="B8" s="2" t="s">
        <v>2</v>
      </c>
      <c r="C8" s="3" t="s">
        <v>3</v>
      </c>
      <c r="D8" s="2" t="s">
        <v>4</v>
      </c>
      <c r="E8" s="2" t="s">
        <v>74</v>
      </c>
      <c r="F8" s="2" t="s">
        <v>6</v>
      </c>
      <c r="G8" s="4" t="s">
        <v>7</v>
      </c>
    </row>
    <row r="9" spans="1:7" ht="19.5" customHeight="1" thickBot="1" x14ac:dyDescent="0.3">
      <c r="A9" s="25"/>
      <c r="B9" s="26"/>
      <c r="C9" s="27"/>
      <c r="D9" s="26"/>
      <c r="E9" s="26"/>
      <c r="F9" s="28"/>
      <c r="G9" s="29"/>
    </row>
    <row r="10" spans="1:7" ht="18" customHeight="1" thickBot="1" x14ac:dyDescent="0.3">
      <c r="A10" s="5">
        <v>1</v>
      </c>
      <c r="B10" s="22" t="s">
        <v>73</v>
      </c>
      <c r="C10" s="10"/>
      <c r="D10" s="23" t="s">
        <v>104</v>
      </c>
      <c r="E10" s="12">
        <v>12271989</v>
      </c>
      <c r="F10" s="13">
        <v>12271989</v>
      </c>
      <c r="G10" s="7"/>
    </row>
    <row r="11" spans="1:7" ht="18" customHeight="1" thickBot="1" x14ac:dyDescent="0.3">
      <c r="A11" s="5">
        <v>2</v>
      </c>
      <c r="B11" s="22" t="s">
        <v>77</v>
      </c>
      <c r="C11" s="10"/>
      <c r="D11" s="23">
        <v>1</v>
      </c>
      <c r="E11" s="12">
        <v>56775469</v>
      </c>
      <c r="F11" s="13">
        <v>56775469</v>
      </c>
      <c r="G11" s="7"/>
    </row>
    <row r="12" spans="1:7" ht="18" customHeight="1" thickBot="1" x14ac:dyDescent="0.3">
      <c r="A12" s="5">
        <v>3</v>
      </c>
      <c r="B12" s="9" t="s">
        <v>59</v>
      </c>
      <c r="C12" s="10" t="s">
        <v>58</v>
      </c>
      <c r="D12" s="23">
        <v>1</v>
      </c>
      <c r="E12" s="12">
        <v>238900</v>
      </c>
      <c r="F12" s="13">
        <v>238900</v>
      </c>
      <c r="G12" s="7"/>
    </row>
    <row r="13" spans="1:7" ht="18" customHeight="1" thickBot="1" x14ac:dyDescent="0.3">
      <c r="A13" s="5">
        <v>4</v>
      </c>
      <c r="B13" s="9" t="s">
        <v>9</v>
      </c>
      <c r="C13" s="10" t="s">
        <v>38</v>
      </c>
      <c r="D13" s="23">
        <v>1</v>
      </c>
      <c r="E13" s="12">
        <v>31250</v>
      </c>
      <c r="F13" s="13">
        <v>31250</v>
      </c>
      <c r="G13" s="7"/>
    </row>
    <row r="14" spans="1:7" ht="18" customHeight="1" thickBot="1" x14ac:dyDescent="0.3">
      <c r="A14" s="5">
        <v>5</v>
      </c>
      <c r="B14" s="9" t="s">
        <v>10</v>
      </c>
      <c r="C14" s="10" t="s">
        <v>39</v>
      </c>
      <c r="D14" s="23">
        <v>1</v>
      </c>
      <c r="E14" s="12">
        <v>38250</v>
      </c>
      <c r="F14" s="13">
        <v>38250</v>
      </c>
      <c r="G14" s="7"/>
    </row>
    <row r="15" spans="1:7" ht="18" customHeight="1" thickBot="1" x14ac:dyDescent="0.3">
      <c r="A15" s="5">
        <v>6</v>
      </c>
      <c r="B15" s="9" t="s">
        <v>11</v>
      </c>
      <c r="C15" s="10" t="s">
        <v>40</v>
      </c>
      <c r="D15" s="23">
        <v>1</v>
      </c>
      <c r="E15" s="12">
        <v>82500</v>
      </c>
      <c r="F15" s="13">
        <v>82500</v>
      </c>
      <c r="G15" s="7"/>
    </row>
    <row r="16" spans="1:7" ht="18" customHeight="1" thickBot="1" x14ac:dyDescent="0.3">
      <c r="A16" s="5">
        <v>7</v>
      </c>
      <c r="B16" s="9" t="s">
        <v>12</v>
      </c>
      <c r="C16" s="10" t="s">
        <v>41</v>
      </c>
      <c r="D16" s="23">
        <v>1</v>
      </c>
      <c r="E16" s="12">
        <v>235000</v>
      </c>
      <c r="F16" s="13">
        <v>235000</v>
      </c>
      <c r="G16" s="7"/>
    </row>
    <row r="17" spans="1:7" ht="18" customHeight="1" thickBot="1" x14ac:dyDescent="0.3">
      <c r="A17" s="5">
        <v>8</v>
      </c>
      <c r="B17" s="9" t="s">
        <v>13</v>
      </c>
      <c r="C17" s="10" t="s">
        <v>41</v>
      </c>
      <c r="D17" s="23">
        <v>1</v>
      </c>
      <c r="E17" s="12">
        <v>217000</v>
      </c>
      <c r="F17" s="13">
        <v>217000</v>
      </c>
      <c r="G17" s="7"/>
    </row>
    <row r="18" spans="1:7" ht="18" customHeight="1" thickBot="1" x14ac:dyDescent="0.3">
      <c r="A18" s="5">
        <v>9</v>
      </c>
      <c r="B18" s="9" t="s">
        <v>57</v>
      </c>
      <c r="C18" s="10" t="s">
        <v>41</v>
      </c>
      <c r="D18" s="23">
        <v>1</v>
      </c>
      <c r="E18" s="12">
        <v>145000</v>
      </c>
      <c r="F18" s="13">
        <v>145000</v>
      </c>
      <c r="G18" s="7"/>
    </row>
    <row r="19" spans="1:7" ht="18" customHeight="1" thickBot="1" x14ac:dyDescent="0.3">
      <c r="A19" s="5">
        <v>10</v>
      </c>
      <c r="B19" s="9" t="s">
        <v>14</v>
      </c>
      <c r="C19" s="10" t="s">
        <v>38</v>
      </c>
      <c r="D19" s="23">
        <v>1</v>
      </c>
      <c r="E19" s="12">
        <v>50000</v>
      </c>
      <c r="F19" s="13">
        <v>50000</v>
      </c>
      <c r="G19" s="7"/>
    </row>
    <row r="20" spans="1:7" ht="18" customHeight="1" thickBot="1" x14ac:dyDescent="0.3">
      <c r="A20" s="5">
        <v>11</v>
      </c>
      <c r="B20" s="9" t="s">
        <v>15</v>
      </c>
      <c r="C20" s="10" t="s">
        <v>42</v>
      </c>
      <c r="D20" s="23">
        <v>1</v>
      </c>
      <c r="E20" s="12">
        <v>127000</v>
      </c>
      <c r="F20" s="13">
        <v>127000</v>
      </c>
      <c r="G20" s="7"/>
    </row>
    <row r="21" spans="1:7" ht="18" customHeight="1" thickBot="1" x14ac:dyDescent="0.3">
      <c r="A21" s="5">
        <v>12</v>
      </c>
      <c r="B21" s="9" t="s">
        <v>16</v>
      </c>
      <c r="C21" s="10" t="s">
        <v>43</v>
      </c>
      <c r="D21" s="23">
        <v>1</v>
      </c>
      <c r="E21" s="12">
        <v>66667</v>
      </c>
      <c r="F21" s="13">
        <v>66667</v>
      </c>
      <c r="G21" s="7"/>
    </row>
    <row r="22" spans="1:7" ht="18" customHeight="1" thickBot="1" x14ac:dyDescent="0.3">
      <c r="A22" s="5">
        <v>13</v>
      </c>
      <c r="B22" s="9" t="s">
        <v>56</v>
      </c>
      <c r="C22" s="10" t="s">
        <v>44</v>
      </c>
      <c r="D22" s="23">
        <v>1</v>
      </c>
      <c r="E22" s="12">
        <v>250000</v>
      </c>
      <c r="F22" s="13">
        <v>250000</v>
      </c>
      <c r="G22" s="7"/>
    </row>
    <row r="23" spans="1:7" ht="18" customHeight="1" thickBot="1" x14ac:dyDescent="0.3">
      <c r="A23" s="5">
        <v>14</v>
      </c>
      <c r="B23" s="9" t="s">
        <v>17</v>
      </c>
      <c r="C23" s="10" t="s">
        <v>45</v>
      </c>
      <c r="D23" s="23">
        <v>1</v>
      </c>
      <c r="E23" s="12">
        <v>180000</v>
      </c>
      <c r="F23" s="13">
        <v>180000</v>
      </c>
      <c r="G23" s="7"/>
    </row>
    <row r="24" spans="1:7" ht="18" customHeight="1" thickBot="1" x14ac:dyDescent="0.3">
      <c r="A24" s="5">
        <v>15</v>
      </c>
      <c r="B24" s="9" t="s">
        <v>18</v>
      </c>
      <c r="C24" s="10" t="s">
        <v>43</v>
      </c>
      <c r="D24" s="23">
        <v>1</v>
      </c>
      <c r="E24" s="12">
        <v>41667</v>
      </c>
      <c r="F24" s="13">
        <v>41667</v>
      </c>
      <c r="G24" s="6" t="s">
        <v>71</v>
      </c>
    </row>
    <row r="25" spans="1:7" ht="21" customHeight="1" thickBot="1" x14ac:dyDescent="0.3">
      <c r="A25" s="5">
        <v>16</v>
      </c>
      <c r="B25" s="9" t="s">
        <v>19</v>
      </c>
      <c r="C25" s="10" t="s">
        <v>43</v>
      </c>
      <c r="D25" s="23">
        <v>1</v>
      </c>
      <c r="E25" s="12">
        <v>1500</v>
      </c>
      <c r="F25" s="13">
        <v>1500</v>
      </c>
      <c r="G25" s="6"/>
    </row>
    <row r="26" spans="1:7" ht="18" customHeight="1" thickBot="1" x14ac:dyDescent="0.3">
      <c r="A26" s="5">
        <v>17</v>
      </c>
      <c r="B26" s="9" t="s">
        <v>20</v>
      </c>
      <c r="C26" s="10" t="s">
        <v>46</v>
      </c>
      <c r="D26" s="23">
        <v>1</v>
      </c>
      <c r="E26" s="12">
        <v>200000</v>
      </c>
      <c r="F26" s="13">
        <v>200000</v>
      </c>
      <c r="G26" s="6"/>
    </row>
    <row r="27" spans="1:7" ht="18" customHeight="1" thickBot="1" x14ac:dyDescent="0.3">
      <c r="A27" s="5">
        <v>18</v>
      </c>
      <c r="B27" s="9" t="s">
        <v>21</v>
      </c>
      <c r="C27" s="10" t="s">
        <v>47</v>
      </c>
      <c r="D27" s="23">
        <v>1</v>
      </c>
      <c r="E27" s="12">
        <v>44376</v>
      </c>
      <c r="F27" s="13">
        <v>44376</v>
      </c>
      <c r="G27" s="6"/>
    </row>
    <row r="28" spans="1:7" ht="18" customHeight="1" thickBot="1" x14ac:dyDescent="0.3">
      <c r="A28" s="5">
        <v>19</v>
      </c>
      <c r="B28" s="9" t="s">
        <v>22</v>
      </c>
      <c r="C28" s="10" t="s">
        <v>48</v>
      </c>
      <c r="D28" s="23">
        <v>2</v>
      </c>
      <c r="E28" s="12">
        <v>36111</v>
      </c>
      <c r="F28" s="13">
        <f>E28*2</f>
        <v>72222</v>
      </c>
      <c r="G28" s="6"/>
    </row>
    <row r="29" spans="1:7" ht="18" customHeight="1" thickBot="1" x14ac:dyDescent="0.3">
      <c r="A29" s="5">
        <v>20</v>
      </c>
      <c r="B29" s="9" t="s">
        <v>22</v>
      </c>
      <c r="C29" s="10" t="s">
        <v>43</v>
      </c>
      <c r="D29" s="23">
        <v>1</v>
      </c>
      <c r="E29" s="12">
        <v>36111</v>
      </c>
      <c r="F29" s="13">
        <v>36111</v>
      </c>
      <c r="G29" s="6"/>
    </row>
    <row r="30" spans="1:7" ht="18" customHeight="1" thickBot="1" x14ac:dyDescent="0.3">
      <c r="A30" s="5">
        <v>21</v>
      </c>
      <c r="B30" s="9" t="s">
        <v>23</v>
      </c>
      <c r="C30" s="10" t="s">
        <v>49</v>
      </c>
      <c r="D30" s="23">
        <v>1</v>
      </c>
      <c r="E30" s="12">
        <v>30000</v>
      </c>
      <c r="F30" s="13">
        <v>30000</v>
      </c>
      <c r="G30" s="6"/>
    </row>
    <row r="31" spans="1:7" ht="18" customHeight="1" thickBot="1" x14ac:dyDescent="0.3">
      <c r="A31" s="5">
        <v>22</v>
      </c>
      <c r="B31" s="9" t="s">
        <v>24</v>
      </c>
      <c r="C31" s="10" t="s">
        <v>43</v>
      </c>
      <c r="D31" s="23">
        <v>2</v>
      </c>
      <c r="E31" s="12">
        <v>19444</v>
      </c>
      <c r="F31" s="13">
        <f>E31*2</f>
        <v>38888</v>
      </c>
      <c r="G31" s="6"/>
    </row>
    <row r="32" spans="1:7" ht="18" customHeight="1" thickBot="1" x14ac:dyDescent="0.3">
      <c r="A32" s="5">
        <v>23</v>
      </c>
      <c r="B32" s="9" t="s">
        <v>25</v>
      </c>
      <c r="C32" s="10" t="s">
        <v>37</v>
      </c>
      <c r="D32" s="23">
        <v>1</v>
      </c>
      <c r="E32" s="12">
        <v>19444</v>
      </c>
      <c r="F32" s="13">
        <v>19444</v>
      </c>
      <c r="G32" s="6"/>
    </row>
    <row r="33" spans="1:7" ht="18" customHeight="1" thickBot="1" x14ac:dyDescent="0.3">
      <c r="A33" s="5">
        <v>24</v>
      </c>
      <c r="B33" s="9" t="s">
        <v>26</v>
      </c>
      <c r="C33" s="10" t="s">
        <v>48</v>
      </c>
      <c r="D33" s="23">
        <v>2</v>
      </c>
      <c r="E33" s="12">
        <v>18444</v>
      </c>
      <c r="F33" s="13">
        <v>36888</v>
      </c>
      <c r="G33" s="6"/>
    </row>
    <row r="34" spans="1:7" ht="18" customHeight="1" thickBot="1" x14ac:dyDescent="0.3">
      <c r="A34" s="5">
        <v>25</v>
      </c>
      <c r="B34" s="9" t="s">
        <v>78</v>
      </c>
      <c r="C34" s="10" t="s">
        <v>40</v>
      </c>
      <c r="D34" s="23">
        <v>3</v>
      </c>
      <c r="E34" s="12">
        <v>8000</v>
      </c>
      <c r="F34" s="13">
        <v>24000</v>
      </c>
      <c r="G34" s="6"/>
    </row>
    <row r="35" spans="1:7" ht="18" customHeight="1" thickBot="1" x14ac:dyDescent="0.3">
      <c r="A35" s="5">
        <v>26</v>
      </c>
      <c r="B35" s="9" t="s">
        <v>24</v>
      </c>
      <c r="C35" s="10" t="s">
        <v>79</v>
      </c>
      <c r="D35" s="23">
        <v>1</v>
      </c>
      <c r="E35" s="12">
        <v>19444</v>
      </c>
      <c r="F35" s="13">
        <v>19444</v>
      </c>
      <c r="G35" s="6"/>
    </row>
    <row r="36" spans="1:7" ht="18" customHeight="1" thickBot="1" x14ac:dyDescent="0.3">
      <c r="A36" s="5">
        <v>27</v>
      </c>
      <c r="B36" s="9" t="s">
        <v>22</v>
      </c>
      <c r="C36" s="10" t="s">
        <v>48</v>
      </c>
      <c r="D36" s="23">
        <v>1</v>
      </c>
      <c r="E36" s="12">
        <v>36111</v>
      </c>
      <c r="F36" s="13">
        <v>36111</v>
      </c>
      <c r="G36" s="6"/>
    </row>
    <row r="37" spans="1:7" ht="18" customHeight="1" thickBot="1" x14ac:dyDescent="0.3">
      <c r="A37" s="5">
        <v>28</v>
      </c>
      <c r="B37" s="9" t="s">
        <v>28</v>
      </c>
      <c r="C37" s="10" t="s">
        <v>50</v>
      </c>
      <c r="D37" s="23">
        <v>2</v>
      </c>
      <c r="E37" s="12">
        <v>18056</v>
      </c>
      <c r="F37" s="13">
        <f>E37*2</f>
        <v>36112</v>
      </c>
      <c r="G37" s="6"/>
    </row>
    <row r="38" spans="1:7" ht="18" customHeight="1" thickBot="1" x14ac:dyDescent="0.3">
      <c r="A38" s="5">
        <v>29</v>
      </c>
      <c r="B38" s="9" t="s">
        <v>29</v>
      </c>
      <c r="C38" s="10" t="s">
        <v>49</v>
      </c>
      <c r="D38" s="23">
        <v>1</v>
      </c>
      <c r="E38" s="12">
        <v>17222</v>
      </c>
      <c r="F38" s="13">
        <v>17222</v>
      </c>
      <c r="G38" s="6"/>
    </row>
    <row r="39" spans="1:7" ht="18" customHeight="1" thickBot="1" x14ac:dyDescent="0.3">
      <c r="A39" s="5">
        <v>30</v>
      </c>
      <c r="B39" s="9" t="s">
        <v>30</v>
      </c>
      <c r="C39" s="10" t="s">
        <v>44</v>
      </c>
      <c r="D39" s="23">
        <v>1</v>
      </c>
      <c r="E39" s="12">
        <v>180000</v>
      </c>
      <c r="F39" s="13">
        <v>180000</v>
      </c>
      <c r="G39" s="7" t="s">
        <v>71</v>
      </c>
    </row>
    <row r="40" spans="1:7" ht="18" customHeight="1" thickBot="1" x14ac:dyDescent="0.3">
      <c r="A40" s="5">
        <v>31</v>
      </c>
      <c r="B40" s="9" t="s">
        <v>31</v>
      </c>
      <c r="C40" s="10" t="s">
        <v>47</v>
      </c>
      <c r="D40" s="23">
        <v>5</v>
      </c>
      <c r="E40" s="12">
        <v>7222</v>
      </c>
      <c r="F40" s="13">
        <f>E40*5</f>
        <v>36110</v>
      </c>
      <c r="G40" s="7"/>
    </row>
    <row r="41" spans="1:7" ht="18" customHeight="1" thickBot="1" x14ac:dyDescent="0.3">
      <c r="A41" s="5">
        <v>32</v>
      </c>
      <c r="B41" s="9" t="s">
        <v>32</v>
      </c>
      <c r="C41" s="10" t="s">
        <v>43</v>
      </c>
      <c r="D41" s="23">
        <v>8</v>
      </c>
      <c r="E41" s="12">
        <v>7222</v>
      </c>
      <c r="F41" s="13">
        <f>E41*8</f>
        <v>57776</v>
      </c>
      <c r="G41" s="7"/>
    </row>
    <row r="42" spans="1:7" ht="18" customHeight="1" thickBot="1" x14ac:dyDescent="0.3">
      <c r="A42" s="5">
        <v>33</v>
      </c>
      <c r="B42" s="9" t="s">
        <v>33</v>
      </c>
      <c r="C42" s="10" t="s">
        <v>43</v>
      </c>
      <c r="D42" s="23">
        <v>1</v>
      </c>
      <c r="E42" s="12">
        <v>19444</v>
      </c>
      <c r="F42" s="13">
        <v>19444</v>
      </c>
      <c r="G42" s="7"/>
    </row>
    <row r="43" spans="1:7" ht="18" customHeight="1" thickBot="1" x14ac:dyDescent="0.3">
      <c r="A43" s="5">
        <v>34</v>
      </c>
      <c r="B43" s="9" t="s">
        <v>80</v>
      </c>
      <c r="C43" s="10" t="s">
        <v>40</v>
      </c>
      <c r="D43" s="23">
        <v>2</v>
      </c>
      <c r="E43" s="12">
        <v>7000</v>
      </c>
      <c r="F43" s="13">
        <v>21000</v>
      </c>
      <c r="G43" s="7"/>
    </row>
    <row r="44" spans="1:7" ht="18" customHeight="1" thickBot="1" x14ac:dyDescent="0.3">
      <c r="A44" s="5">
        <v>35</v>
      </c>
      <c r="B44" s="9" t="s">
        <v>34</v>
      </c>
      <c r="C44" s="10" t="s">
        <v>44</v>
      </c>
      <c r="D44" s="23" t="s">
        <v>51</v>
      </c>
      <c r="E44" s="12">
        <v>75000</v>
      </c>
      <c r="F44" s="13">
        <v>225000</v>
      </c>
      <c r="G44" s="7"/>
    </row>
    <row r="45" spans="1:7" ht="18" customHeight="1" thickBot="1" x14ac:dyDescent="0.3">
      <c r="A45" s="5">
        <v>36</v>
      </c>
      <c r="B45" s="9" t="s">
        <v>32</v>
      </c>
      <c r="C45" s="10" t="s">
        <v>41</v>
      </c>
      <c r="D45" s="23">
        <v>6</v>
      </c>
      <c r="E45" s="12">
        <v>14000</v>
      </c>
      <c r="F45" s="13">
        <f>E45*6</f>
        <v>84000</v>
      </c>
      <c r="G45" s="7"/>
    </row>
    <row r="46" spans="1:7" ht="18" customHeight="1" thickBot="1" x14ac:dyDescent="0.3">
      <c r="A46" s="5">
        <v>37</v>
      </c>
      <c r="B46" s="9" t="s">
        <v>27</v>
      </c>
      <c r="C46" s="10" t="s">
        <v>41</v>
      </c>
      <c r="D46" s="23">
        <v>1</v>
      </c>
      <c r="E46" s="12">
        <v>60000</v>
      </c>
      <c r="F46" s="13">
        <v>60000</v>
      </c>
      <c r="G46" s="7"/>
    </row>
    <row r="47" spans="1:7" ht="18" customHeight="1" thickBot="1" x14ac:dyDescent="0.3">
      <c r="A47" s="5">
        <v>38</v>
      </c>
      <c r="B47" s="9" t="s">
        <v>35</v>
      </c>
      <c r="C47" s="10" t="s">
        <v>41</v>
      </c>
      <c r="D47" s="23">
        <v>1</v>
      </c>
      <c r="E47" s="12">
        <v>300000</v>
      </c>
      <c r="F47" s="13">
        <v>300000</v>
      </c>
      <c r="G47" s="7"/>
    </row>
    <row r="48" spans="1:7" ht="18" customHeight="1" thickBot="1" x14ac:dyDescent="0.3">
      <c r="A48" s="5">
        <v>39</v>
      </c>
      <c r="B48" s="9" t="s">
        <v>53</v>
      </c>
      <c r="C48" s="10" t="s">
        <v>43</v>
      </c>
      <c r="D48" s="23">
        <v>50</v>
      </c>
      <c r="E48" s="12"/>
      <c r="F48" s="13"/>
      <c r="G48" s="7" t="s">
        <v>75</v>
      </c>
    </row>
    <row r="49" spans="1:7" ht="18" customHeight="1" thickBot="1" x14ac:dyDescent="0.3">
      <c r="A49" s="5">
        <v>40</v>
      </c>
      <c r="B49" s="9" t="s">
        <v>81</v>
      </c>
      <c r="C49" s="10"/>
      <c r="D49" s="23">
        <v>27</v>
      </c>
      <c r="E49" s="12"/>
      <c r="F49" s="13"/>
      <c r="G49" s="7"/>
    </row>
    <row r="50" spans="1:7" ht="18" customHeight="1" thickBot="1" x14ac:dyDescent="0.3">
      <c r="A50" s="5">
        <v>41</v>
      </c>
      <c r="B50" s="9" t="s">
        <v>82</v>
      </c>
      <c r="C50" s="10"/>
      <c r="D50" s="23">
        <v>3500</v>
      </c>
      <c r="E50" s="12"/>
      <c r="F50" s="13"/>
      <c r="G50" s="7"/>
    </row>
    <row r="51" spans="1:7" ht="18" customHeight="1" thickBot="1" x14ac:dyDescent="0.3">
      <c r="A51" s="5">
        <v>42</v>
      </c>
      <c r="B51" s="9" t="s">
        <v>54</v>
      </c>
      <c r="C51" s="10"/>
      <c r="D51" s="23">
        <v>1</v>
      </c>
      <c r="E51" s="12"/>
      <c r="F51" s="13"/>
      <c r="G51" s="7"/>
    </row>
    <row r="52" spans="1:7" ht="18" customHeight="1" thickBot="1" x14ac:dyDescent="0.3">
      <c r="A52" s="5">
        <v>43</v>
      </c>
      <c r="B52" s="9" t="s">
        <v>55</v>
      </c>
      <c r="C52" s="11">
        <v>2018</v>
      </c>
      <c r="D52" s="23">
        <v>1</v>
      </c>
      <c r="E52" s="12">
        <v>35000</v>
      </c>
      <c r="F52" s="13">
        <v>35000</v>
      </c>
      <c r="G52" s="7"/>
    </row>
    <row r="53" spans="1:7" ht="18" customHeight="1" thickBot="1" x14ac:dyDescent="0.3">
      <c r="A53" s="5">
        <v>44</v>
      </c>
      <c r="B53" s="9" t="s">
        <v>36</v>
      </c>
      <c r="C53" s="10" t="s">
        <v>40</v>
      </c>
      <c r="D53" s="23">
        <v>10</v>
      </c>
      <c r="E53" s="12">
        <v>58331</v>
      </c>
      <c r="F53" s="13">
        <v>58331</v>
      </c>
      <c r="G53" s="7"/>
    </row>
    <row r="54" spans="1:7" ht="18" customHeight="1" thickBot="1" x14ac:dyDescent="0.3">
      <c r="A54" s="5">
        <v>45</v>
      </c>
      <c r="B54" s="9" t="s">
        <v>83</v>
      </c>
      <c r="C54" s="10" t="s">
        <v>38</v>
      </c>
      <c r="D54" s="23">
        <v>1</v>
      </c>
      <c r="E54" s="12"/>
      <c r="F54" s="13"/>
      <c r="G54" s="7"/>
    </row>
    <row r="55" spans="1:7" ht="18" customHeight="1" x14ac:dyDescent="0.25">
      <c r="A55" s="31">
        <v>46</v>
      </c>
      <c r="B55" s="32" t="s">
        <v>84</v>
      </c>
      <c r="C55" s="33" t="s">
        <v>38</v>
      </c>
      <c r="D55" s="34">
        <v>1</v>
      </c>
      <c r="E55" s="35"/>
      <c r="F55" s="36"/>
      <c r="G55" s="37"/>
    </row>
    <row r="56" spans="1:7" ht="18" customHeight="1" x14ac:dyDescent="0.25">
      <c r="A56" s="38">
        <v>47</v>
      </c>
      <c r="B56" s="39" t="s">
        <v>87</v>
      </c>
      <c r="C56" s="40" t="s">
        <v>38</v>
      </c>
      <c r="D56" s="41">
        <v>1</v>
      </c>
      <c r="E56" s="42">
        <v>140000</v>
      </c>
      <c r="F56" s="42">
        <v>140000</v>
      </c>
      <c r="G56" s="43"/>
    </row>
    <row r="57" spans="1:7" ht="18" customHeight="1" x14ac:dyDescent="0.25">
      <c r="A57" s="38">
        <v>48</v>
      </c>
      <c r="B57" s="39" t="s">
        <v>88</v>
      </c>
      <c r="C57" s="40" t="s">
        <v>58</v>
      </c>
      <c r="D57" s="41">
        <v>1</v>
      </c>
      <c r="E57" s="42">
        <v>900000</v>
      </c>
      <c r="F57" s="42">
        <v>900000</v>
      </c>
      <c r="G57" s="43"/>
    </row>
    <row r="58" spans="1:7" ht="18" customHeight="1" x14ac:dyDescent="0.25">
      <c r="A58" s="38">
        <v>49</v>
      </c>
      <c r="B58" s="39" t="s">
        <v>89</v>
      </c>
      <c r="C58" s="40"/>
      <c r="D58" s="41">
        <v>343</v>
      </c>
      <c r="E58" s="42">
        <v>40000</v>
      </c>
      <c r="F58" s="42">
        <v>13720000</v>
      </c>
      <c r="G58" s="43"/>
    </row>
    <row r="59" spans="1:7" ht="18" customHeight="1" x14ac:dyDescent="0.25">
      <c r="A59" s="38">
        <v>50</v>
      </c>
      <c r="B59" s="39" t="s">
        <v>94</v>
      </c>
      <c r="C59" s="40" t="s">
        <v>90</v>
      </c>
      <c r="D59" s="41" t="s">
        <v>95</v>
      </c>
      <c r="E59" s="42">
        <v>13166</v>
      </c>
      <c r="F59" s="42">
        <v>73729000</v>
      </c>
      <c r="G59" s="43"/>
    </row>
    <row r="60" spans="1:7" ht="18" customHeight="1" x14ac:dyDescent="0.25">
      <c r="A60" s="38">
        <v>51</v>
      </c>
      <c r="B60" s="39" t="s">
        <v>85</v>
      </c>
      <c r="C60" s="40" t="s">
        <v>91</v>
      </c>
      <c r="D60" s="41" t="s">
        <v>86</v>
      </c>
      <c r="E60" s="42">
        <v>24492</v>
      </c>
      <c r="F60" s="42">
        <v>29390883</v>
      </c>
      <c r="G60" s="43"/>
    </row>
    <row r="61" spans="1:7" ht="18" customHeight="1" x14ac:dyDescent="0.25">
      <c r="A61" s="38">
        <v>52</v>
      </c>
      <c r="B61" s="39" t="s">
        <v>92</v>
      </c>
      <c r="C61" s="40" t="s">
        <v>45</v>
      </c>
      <c r="D61" s="41" t="s">
        <v>93</v>
      </c>
      <c r="E61" s="42">
        <v>62520</v>
      </c>
      <c r="F61" s="42">
        <v>17505600</v>
      </c>
      <c r="G61" s="43"/>
    </row>
    <row r="62" spans="1:7" ht="18" customHeight="1" x14ac:dyDescent="0.25">
      <c r="A62" s="38">
        <v>53</v>
      </c>
      <c r="B62" s="39" t="s">
        <v>96</v>
      </c>
      <c r="C62" s="40" t="s">
        <v>97</v>
      </c>
      <c r="D62" s="41" t="s">
        <v>98</v>
      </c>
      <c r="E62" s="42">
        <v>11766</v>
      </c>
      <c r="F62" s="42">
        <v>16778102</v>
      </c>
      <c r="G62" s="43"/>
    </row>
    <row r="63" spans="1:7" ht="18" customHeight="1" x14ac:dyDescent="0.25">
      <c r="A63" s="38">
        <v>54</v>
      </c>
      <c r="B63" s="39" t="s">
        <v>99</v>
      </c>
      <c r="C63" s="40" t="s">
        <v>97</v>
      </c>
      <c r="D63" s="41" t="s">
        <v>100</v>
      </c>
      <c r="E63" s="42">
        <v>3924</v>
      </c>
      <c r="F63" s="42">
        <v>4540646</v>
      </c>
      <c r="G63" s="43"/>
    </row>
    <row r="64" spans="1:7" ht="18" customHeight="1" x14ac:dyDescent="0.25">
      <c r="A64" s="38">
        <v>55</v>
      </c>
      <c r="B64" s="39" t="s">
        <v>101</v>
      </c>
      <c r="C64" s="40" t="s">
        <v>97</v>
      </c>
      <c r="D64" s="41" t="s">
        <v>102</v>
      </c>
      <c r="E64" s="42">
        <v>18997</v>
      </c>
      <c r="F64" s="42">
        <v>25266000</v>
      </c>
      <c r="G64" s="43"/>
    </row>
    <row r="65" spans="1:7" ht="18" customHeight="1" x14ac:dyDescent="0.25">
      <c r="A65" s="38">
        <v>56</v>
      </c>
      <c r="B65" s="39" t="s">
        <v>96</v>
      </c>
      <c r="C65" s="40" t="s">
        <v>58</v>
      </c>
      <c r="D65" s="41" t="s">
        <v>103</v>
      </c>
      <c r="E65" s="42">
        <v>4025</v>
      </c>
      <c r="F65" s="42">
        <v>6798162</v>
      </c>
      <c r="G65" s="43"/>
    </row>
    <row r="66" spans="1:7" ht="18" customHeight="1" x14ac:dyDescent="0.25">
      <c r="A66" s="15"/>
      <c r="B66" s="16" t="s">
        <v>72</v>
      </c>
      <c r="C66" s="17"/>
      <c r="D66" s="30">
        <f>SUM(D11:D65)</f>
        <v>3995</v>
      </c>
      <c r="E66" s="18">
        <f>SUM(E10:E65)</f>
        <v>73237064</v>
      </c>
      <c r="F66" s="18">
        <f>SUM(F10:F65)</f>
        <v>261208064</v>
      </c>
      <c r="G66" s="19"/>
    </row>
    <row r="67" spans="1:7" ht="18" customHeight="1" x14ac:dyDescent="0.25">
      <c r="A67" s="15"/>
      <c r="B67" s="16"/>
      <c r="C67" s="17"/>
      <c r="D67" s="30"/>
      <c r="E67" s="18"/>
      <c r="F67" s="18"/>
      <c r="G67" s="19"/>
    </row>
    <row r="68" spans="1:7" ht="18" customHeight="1" x14ac:dyDescent="0.25">
      <c r="A68" s="15"/>
      <c r="B68" s="16"/>
      <c r="C68" s="17"/>
      <c r="D68" s="30"/>
      <c r="E68" s="18"/>
      <c r="F68" s="18"/>
      <c r="G68" s="19"/>
    </row>
    <row r="69" spans="1:7" ht="18" customHeight="1" x14ac:dyDescent="0.25">
      <c r="A69" s="15"/>
      <c r="B69" s="16"/>
      <c r="C69" s="17"/>
      <c r="D69" s="30"/>
      <c r="E69" s="18"/>
      <c r="F69" s="18"/>
      <c r="G69" s="19"/>
    </row>
    <row r="70" spans="1:7" ht="18" customHeight="1" x14ac:dyDescent="0.25">
      <c r="A70" s="15"/>
      <c r="B70" s="16"/>
      <c r="C70" s="17"/>
      <c r="D70" s="30"/>
      <c r="E70" s="18"/>
      <c r="F70" s="18"/>
      <c r="G70" s="19"/>
    </row>
    <row r="71" spans="1:7" ht="18" customHeight="1" x14ac:dyDescent="0.25">
      <c r="A71" s="15"/>
      <c r="B71" s="16"/>
      <c r="C71" s="17"/>
      <c r="D71" s="30"/>
      <c r="E71" s="18"/>
      <c r="F71" s="18"/>
      <c r="G71" s="19"/>
    </row>
    <row r="72" spans="1:7" ht="18" customHeight="1" x14ac:dyDescent="0.25">
      <c r="A72" s="15"/>
      <c r="B72" s="16"/>
      <c r="C72" s="17"/>
      <c r="D72" s="30"/>
      <c r="E72" s="18"/>
      <c r="F72" s="18"/>
      <c r="G72" s="19"/>
    </row>
    <row r="73" spans="1:7" ht="18" customHeight="1" x14ac:dyDescent="0.25"/>
    <row r="74" spans="1:7" ht="18" customHeight="1" x14ac:dyDescent="0.25"/>
    <row r="75" spans="1:7" ht="18" customHeight="1" x14ac:dyDescent="0.25"/>
    <row r="76" spans="1:7" ht="18" customHeight="1" x14ac:dyDescent="0.25">
      <c r="A76" s="15"/>
      <c r="B76" s="16"/>
      <c r="C76" s="17"/>
      <c r="D76" s="18"/>
      <c r="E76" s="18"/>
      <c r="F76" s="18"/>
      <c r="G76" s="19"/>
    </row>
    <row r="77" spans="1:7" ht="18" customHeight="1" x14ac:dyDescent="0.25">
      <c r="A77" s="15"/>
      <c r="B77" s="16"/>
      <c r="C77" s="17"/>
      <c r="D77" s="18"/>
      <c r="E77" s="18"/>
      <c r="F77" s="18"/>
      <c r="G77" s="19"/>
    </row>
    <row r="78" spans="1:7" ht="21.75" customHeight="1" x14ac:dyDescent="0.25">
      <c r="B78" s="14" t="s">
        <v>60</v>
      </c>
    </row>
    <row r="79" spans="1:7" ht="15.75" thickBot="1" x14ac:dyDescent="0.3"/>
    <row r="80" spans="1:7" ht="23.25" thickBot="1" x14ac:dyDescent="0.3">
      <c r="A80" s="1" t="s">
        <v>1</v>
      </c>
      <c r="B80" s="2" t="s">
        <v>2</v>
      </c>
      <c r="C80" s="3" t="s">
        <v>3</v>
      </c>
      <c r="D80" s="2" t="s">
        <v>4</v>
      </c>
      <c r="E80" s="2" t="s">
        <v>5</v>
      </c>
      <c r="F80" s="2" t="s">
        <v>6</v>
      </c>
      <c r="G80" s="4" t="s">
        <v>7</v>
      </c>
    </row>
    <row r="81" spans="1:7" ht="15.75" x14ac:dyDescent="0.25">
      <c r="A81" s="20"/>
      <c r="B81" s="21"/>
      <c r="C81" s="20" t="s">
        <v>61</v>
      </c>
      <c r="D81" s="20"/>
      <c r="E81" s="20"/>
      <c r="F81" s="20"/>
      <c r="G81" s="20"/>
    </row>
    <row r="82" spans="1:7" x14ac:dyDescent="0.25">
      <c r="A82" s="20">
        <v>1</v>
      </c>
      <c r="B82" s="20" t="s">
        <v>62</v>
      </c>
      <c r="C82" s="20" t="s">
        <v>58</v>
      </c>
      <c r="D82" s="20">
        <v>3</v>
      </c>
      <c r="E82" s="20">
        <v>3000</v>
      </c>
      <c r="F82" s="20">
        <v>9000</v>
      </c>
      <c r="G82" s="20" t="s">
        <v>76</v>
      </c>
    </row>
    <row r="83" spans="1:7" ht="15.75" x14ac:dyDescent="0.25">
      <c r="A83" s="20">
        <v>2</v>
      </c>
      <c r="B83" s="21" t="s">
        <v>63</v>
      </c>
      <c r="C83" s="20" t="s">
        <v>58</v>
      </c>
      <c r="D83" s="20">
        <v>3</v>
      </c>
      <c r="E83" s="20">
        <v>3000</v>
      </c>
      <c r="F83" s="20">
        <v>9000</v>
      </c>
      <c r="G83" s="20" t="s">
        <v>76</v>
      </c>
    </row>
    <row r="84" spans="1:7" ht="15.75" x14ac:dyDescent="0.25">
      <c r="A84" s="20">
        <v>3</v>
      </c>
      <c r="B84" s="21" t="s">
        <v>64</v>
      </c>
      <c r="C84" s="20" t="s">
        <v>58</v>
      </c>
      <c r="D84" s="20">
        <v>2</v>
      </c>
      <c r="E84" s="20">
        <v>2500</v>
      </c>
      <c r="F84" s="20">
        <v>5000</v>
      </c>
      <c r="G84" s="20" t="s">
        <v>76</v>
      </c>
    </row>
    <row r="85" spans="1:7" ht="15.75" x14ac:dyDescent="0.25">
      <c r="A85" s="20">
        <v>4</v>
      </c>
      <c r="B85" s="21" t="s">
        <v>65</v>
      </c>
      <c r="C85" s="20" t="s">
        <v>58</v>
      </c>
      <c r="D85" s="20">
        <v>1</v>
      </c>
      <c r="E85" s="20">
        <v>4700</v>
      </c>
      <c r="F85" s="20">
        <v>4700</v>
      </c>
      <c r="G85" s="20" t="s">
        <v>71</v>
      </c>
    </row>
    <row r="86" spans="1:7" ht="15.75" x14ac:dyDescent="0.25">
      <c r="A86" s="20">
        <v>5</v>
      </c>
      <c r="B86" s="21" t="s">
        <v>66</v>
      </c>
      <c r="C86" s="20" t="s">
        <v>58</v>
      </c>
      <c r="D86" s="20">
        <v>5</v>
      </c>
      <c r="E86" s="20">
        <v>1300</v>
      </c>
      <c r="F86" s="20">
        <v>6500</v>
      </c>
      <c r="G86" s="20" t="s">
        <v>71</v>
      </c>
    </row>
    <row r="87" spans="1:7" ht="15.75" x14ac:dyDescent="0.25">
      <c r="A87" s="20">
        <v>6</v>
      </c>
      <c r="B87" s="21" t="s">
        <v>67</v>
      </c>
      <c r="C87" s="20" t="s">
        <v>58</v>
      </c>
      <c r="D87" s="20">
        <v>2</v>
      </c>
      <c r="E87" s="20">
        <v>5000</v>
      </c>
      <c r="F87" s="20">
        <v>10000</v>
      </c>
      <c r="G87" s="20" t="s">
        <v>71</v>
      </c>
    </row>
    <row r="88" spans="1:7" ht="15.75" x14ac:dyDescent="0.25">
      <c r="A88" s="20">
        <v>7</v>
      </c>
      <c r="B88" s="21" t="s">
        <v>68</v>
      </c>
      <c r="C88" s="20" t="s">
        <v>58</v>
      </c>
      <c r="D88" s="20">
        <v>1</v>
      </c>
      <c r="E88" s="20">
        <v>65000</v>
      </c>
      <c r="F88" s="20">
        <v>65000</v>
      </c>
      <c r="G88" s="20" t="s">
        <v>71</v>
      </c>
    </row>
    <row r="89" spans="1:7" ht="15.75" x14ac:dyDescent="0.25">
      <c r="A89" s="20">
        <v>8</v>
      </c>
      <c r="B89" s="21" t="s">
        <v>69</v>
      </c>
      <c r="C89" s="20" t="s">
        <v>58</v>
      </c>
      <c r="D89" s="20">
        <v>1</v>
      </c>
      <c r="E89" s="20">
        <v>50000</v>
      </c>
      <c r="F89" s="20">
        <v>50000</v>
      </c>
      <c r="G89" s="20" t="s">
        <v>76</v>
      </c>
    </row>
    <row r="90" spans="1:7" ht="15.75" x14ac:dyDescent="0.25">
      <c r="A90" s="20">
        <v>9</v>
      </c>
      <c r="B90" s="21" t="s">
        <v>70</v>
      </c>
      <c r="C90" s="20" t="s">
        <v>58</v>
      </c>
      <c r="D90" s="20">
        <v>1</v>
      </c>
      <c r="E90" s="20">
        <v>30000</v>
      </c>
      <c r="F90" s="20">
        <v>30000</v>
      </c>
      <c r="G90" s="20" t="s">
        <v>71</v>
      </c>
    </row>
    <row r="91" spans="1:7" ht="26.25" customHeight="1" x14ac:dyDescent="0.25">
      <c r="A91" s="20"/>
      <c r="B91" s="24" t="s">
        <v>72</v>
      </c>
      <c r="C91" s="24"/>
      <c r="D91" s="24">
        <f>SUM(D82:D90)</f>
        <v>19</v>
      </c>
      <c r="E91" s="24">
        <f>SUM(E82:E90)</f>
        <v>164500</v>
      </c>
      <c r="F91" s="24">
        <f>SUM(F82:F90)</f>
        <v>189200</v>
      </c>
      <c r="G91" s="24"/>
    </row>
  </sheetData>
  <mergeCells count="6">
    <mergeCell ref="A1:G1"/>
    <mergeCell ref="A5:G5"/>
    <mergeCell ref="A7:G7"/>
    <mergeCell ref="A2:G2"/>
    <mergeCell ref="A3:G3"/>
    <mergeCell ref="A6:G6"/>
  </mergeCells>
  <printOptions horizontalCentered="1"/>
  <pageMargins left="0" right="0" top="0.35433070866141736" bottom="0.39370078740157483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2024-10-10T11:40:32Z</cp:lastPrinted>
  <dcterms:created xsi:type="dcterms:W3CDTF">2019-12-11T08:14:01Z</dcterms:created>
  <dcterms:modified xsi:type="dcterms:W3CDTF">2025-01-21T06:39:20Z</dcterms:modified>
</cp:coreProperties>
</file>